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1" l="1"/>
  <c r="P37" i="1"/>
  <c r="R37" i="1" s="1"/>
  <c r="P34" i="1"/>
  <c r="R34" i="1" s="1"/>
  <c r="J34" i="1"/>
  <c r="I34" i="1"/>
  <c r="R33" i="1"/>
  <c r="P33" i="1"/>
  <c r="Q33" i="1" s="1"/>
  <c r="S33" i="1" s="1"/>
  <c r="R32" i="1"/>
  <c r="P32" i="1"/>
  <c r="Q32" i="1" s="1"/>
  <c r="S32" i="1" s="1"/>
  <c r="R31" i="1"/>
  <c r="P31" i="1"/>
  <c r="Q31" i="1" s="1"/>
  <c r="S31" i="1" s="1"/>
  <c r="R30" i="1"/>
  <c r="P30" i="1"/>
  <c r="Q30" i="1" s="1"/>
  <c r="S30" i="1" s="1"/>
  <c r="R27" i="1"/>
  <c r="P27" i="1"/>
  <c r="J27" i="1"/>
  <c r="I27" i="1"/>
  <c r="P25" i="1"/>
  <c r="R25" i="1" s="1"/>
  <c r="I25" i="1"/>
  <c r="Q21" i="1"/>
  <c r="S21" i="1" s="1"/>
  <c r="P21" i="1"/>
  <c r="R21" i="1" s="1"/>
  <c r="J21" i="1"/>
  <c r="I21" i="1"/>
  <c r="P20" i="1"/>
  <c r="Q20" i="1" s="1"/>
  <c r="S20" i="1" s="1"/>
  <c r="P19" i="1"/>
  <c r="Q19" i="1" s="1"/>
  <c r="S19" i="1" s="1"/>
  <c r="P18" i="1"/>
  <c r="Q18" i="1" s="1"/>
  <c r="S18" i="1" s="1"/>
  <c r="R17" i="1"/>
  <c r="J17" i="1"/>
  <c r="I17" i="1"/>
  <c r="Q17" i="1" s="1"/>
  <c r="S17" i="1" s="1"/>
  <c r="P14" i="1"/>
  <c r="R14" i="1" s="1"/>
  <c r="J14" i="1"/>
  <c r="I14" i="1"/>
  <c r="R13" i="1"/>
  <c r="Q13" i="1"/>
  <c r="S13" i="1" s="1"/>
  <c r="I13" i="1"/>
  <c r="R12" i="1"/>
  <c r="Q12" i="1"/>
  <c r="S12" i="1" s="1"/>
  <c r="I12" i="1"/>
  <c r="R18" i="1" l="1"/>
  <c r="R19" i="1"/>
  <c r="R20" i="1"/>
  <c r="Q14" i="1"/>
  <c r="S14" i="1" s="1"/>
  <c r="S42" i="1" s="1"/>
  <c r="Q25" i="1"/>
  <c r="S25" i="1" s="1"/>
  <c r="Q34" i="1"/>
  <c r="S34" i="1" s="1"/>
  <c r="Q37" i="1"/>
  <c r="S37" i="1" s="1"/>
  <c r="S43" i="1" l="1"/>
  <c r="S44" i="1" s="1"/>
</calcChain>
</file>

<file path=xl/sharedStrings.xml><?xml version="1.0" encoding="utf-8"?>
<sst xmlns="http://schemas.openxmlformats.org/spreadsheetml/2006/main" count="168" uniqueCount="114">
  <si>
    <t>Ì²ì²È²ÂºðÂ - 1 ÂºðÂ</t>
  </si>
  <si>
    <t xml:space="preserve">ÐÐ î³íáõßÇ  Ù³ñ½Ç   ¸ÇÉÇç³Ý   Ñ³Ù³ÛÝùÇ Ñ³ë³ñ³Ï³Ï³Ý ïñ³ÝëåáñïÇ Ï³Ý·³éÇ </t>
  </si>
  <si>
    <t>óáõó³Ý³Ï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</si>
  <si>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</si>
  <si>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</si>
  <si>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</si>
  <si>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</si>
  <si>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</si>
  <si>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</si>
  <si>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</si>
  <si>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</si>
  <si>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</si>
  <si>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</si>
  <si>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</si>
  <si>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</si>
  <si>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</si>
  <si>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</si>
  <si>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</si>
  <si>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</si>
  <si>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</si>
  <si>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</si>
  <si>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</si>
  <si>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</si>
  <si>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</si>
  <si>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</si>
  <si>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</si>
  <si>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</si>
  <si>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</si>
  <si>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</si>
  <si>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</si>
  <si>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</si>
  <si>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</si>
  <si>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</si>
  <si>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</si>
  <si>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</si>
  <si>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ï»Õ»Ï³-·Çñ ÃÇí 8</t>
  </si>
  <si>
    <t>Å»ù</t>
  </si>
  <si>
    <t>q=2,02692</t>
  </si>
  <si>
    <t>q=2,6405</t>
  </si>
  <si>
    <t>2016Ã</t>
  </si>
  <si>
    <t>q=1.212372</t>
  </si>
  <si>
    <t>òáõó³Ý³Ï -110 Ñ³ï</t>
  </si>
  <si>
    <t>1-965</t>
  </si>
  <si>
    <t>´ÝëÑáÕÇ  Ùß³ÏáõÙ   Ó»éùáí 3-ñ¹ Ï³ñ·Ç</t>
  </si>
  <si>
    <r>
      <t>Ù</t>
    </r>
    <r>
      <rPr>
        <vertAlign val="superscript"/>
        <sz val="10"/>
        <rFont val="Arial Armenian"/>
        <family val="2"/>
      </rPr>
      <t>3</t>
    </r>
  </si>
  <si>
    <t>1-969</t>
  </si>
  <si>
    <t>´Ý³ÑáÕÇ ÷éáõÙ ï»ÕáõÙ</t>
  </si>
  <si>
    <t>6-2.</t>
  </si>
  <si>
    <t xml:space="preserve">´»ïáÝ»  ÑÇÙù»ñÇ  Ï³éáõóáõÙ  </t>
  </si>
  <si>
    <t>´»ïáÝ  ì-15,</t>
  </si>
  <si>
    <t>¶É 2ïáÕ 323</t>
  </si>
  <si>
    <t>ì - 15µ»ïáÝÇó</t>
  </si>
  <si>
    <t>Î³Õ³å³ñ</t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</si>
  <si>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</si>
  <si>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t>î³Ëï³Ï</t>
  </si>
  <si>
    <t>¶É 6 ïáÕ422</t>
  </si>
  <si>
    <t>6-84.</t>
  </si>
  <si>
    <t>Ü»ñ¹Çñ  ¿É»Ù»ÝïÇ ï»Õ./³é³Ýó ÝÛáõÃÇ ³ñÅ»ùÇ//</t>
  </si>
  <si>
    <t>ïÝ</t>
  </si>
  <si>
    <t>ÞáõÏ³</t>
  </si>
  <si>
    <t>Ø»ï³Õ³Ï³Ý ËáÕáí³Ï 120*120*4</t>
  </si>
  <si>
    <t xml:space="preserve">Ù </t>
  </si>
  <si>
    <t>ËáÕ.120*120*4</t>
  </si>
  <si>
    <t>Ù</t>
  </si>
  <si>
    <t>¶É 9 ïáÕ659</t>
  </si>
  <si>
    <t xml:space="preserve">Â»ñÃ³íáñ åáÕå³ï </t>
  </si>
  <si>
    <t>Â»ñÃ åáÕå³ï</t>
  </si>
  <si>
    <t>¶É5ïáÕ386</t>
  </si>
  <si>
    <t xml:space="preserve">²Ùñ³Ý       ²-500 c  -12 ÙÙ                  </t>
  </si>
  <si>
    <t xml:space="preserve">²Ùñ³Ý²-500c -12 ÙÙ                           </t>
  </si>
  <si>
    <t>¶É 5 ïáÕ286</t>
  </si>
  <si>
    <t>10--28</t>
  </si>
  <si>
    <t>ö³Ûï» Ï³ñÏ³ëÇ Ï³éáõóáõÙ</t>
  </si>
  <si>
    <t>âáñëáõ</t>
  </si>
  <si>
    <t>Ð³Ï³Ý»ËÇã Ù³ÍáõÏ</t>
  </si>
  <si>
    <t>Ï·</t>
  </si>
  <si>
    <t>Ø»ï³Õ³É³ñ</t>
  </si>
  <si>
    <t>¶É 5 ïáÕ391</t>
  </si>
  <si>
    <t>ÞÇÝ, Ù»Ë</t>
  </si>
  <si>
    <t>¶É 7 ïáÕ510</t>
  </si>
  <si>
    <t>15-633</t>
  </si>
  <si>
    <t>ö³Ûï» Ù³Ï»ñ¨áõÛÃÝ»ñÇ   Ùß³ÏáõÙ åÇÝáï»ùë</t>
  </si>
  <si>
    <r>
      <t>100 Ù</t>
    </r>
    <r>
      <rPr>
        <vertAlign val="superscript"/>
        <sz val="10"/>
        <rFont val="Arial Armenian"/>
        <family val="2"/>
      </rPr>
      <t>2</t>
    </r>
  </si>
  <si>
    <t>ä»Ý³ï»ùë</t>
  </si>
  <si>
    <t>É</t>
  </si>
  <si>
    <t>/Ñ³Ï³ë»åïÇÏ/</t>
  </si>
  <si>
    <t>9-49..</t>
  </si>
  <si>
    <t xml:space="preserve">  ÙáÝï³Å ËáÕáí³ÏÝ»ñÇó</t>
  </si>
  <si>
    <t>55,2</t>
  </si>
  <si>
    <t>ØáÝï³Å© ¿É»Ù»ÝïÝ»ñ</t>
  </si>
  <si>
    <t>ÏÇñ</t>
  </si>
  <si>
    <t>¾É»Ïïñá¹</t>
  </si>
  <si>
    <t>¶É21ïáÕ1881</t>
  </si>
  <si>
    <t>Ð»ÕÛáõë</t>
  </si>
  <si>
    <t>¶É5ïáÕ400</t>
  </si>
  <si>
    <t>ÊáÕáí³Ï 30*30*2</t>
  </si>
  <si>
    <t>¶É9ïáÕ628</t>
  </si>
  <si>
    <t>ÊáÕáí³Ï 10*10*1</t>
  </si>
  <si>
    <t>¶É9ïáÕ617</t>
  </si>
  <si>
    <t>Ñ»ÕÛáõë</t>
  </si>
  <si>
    <t>Ñ³ï</t>
  </si>
  <si>
    <t xml:space="preserve"> Ñ»ÕÛáõë</t>
  </si>
  <si>
    <t>15-614</t>
  </si>
  <si>
    <t xml:space="preserve">Ø»ï³Õ³Ï³Ý  ÏáÝëïñáõÏóÇ³Ý»ñÇ  </t>
  </si>
  <si>
    <t>ÚáõÕ³Ý»ñÏ</t>
  </si>
  <si>
    <t>¶É17ïáÕ1694</t>
  </si>
  <si>
    <t>ÛáõÕ³Ý»ñÏáõÙ</t>
  </si>
  <si>
    <t>îñ. Ý»ñÏ</t>
  </si>
  <si>
    <t>úÉÇý</t>
  </si>
  <si>
    <t>¶É17ïáÕ1736</t>
  </si>
  <si>
    <t>ºñÃáõÕáõ ·ñ³ýÇÏÁ å³ïÏ»ñí³Í ³ÝçñÃ³÷³Ýó ÝÛáõÃáí å³ïí³Í 350*350 ÙÙ ã³÷ë»ñáí å³ïÏ»ñ</t>
  </si>
  <si>
    <t>ÀÝ¹³Ù»ÝÁ</t>
  </si>
  <si>
    <t>20 %  ²²Ð</t>
  </si>
  <si>
    <t>Î³½Ù»ó                                       Ø³ÏáõÝó 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</si>
</sst>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դր.&quot;_-;\-* #,##0.00\ &quot;դր.&quot;_-;_-* &quot;-&quot;??\ &quot;դր.&quot;_-;_-@_-"/>
    <numFmt numFmtId="43" formatCode="_-* #,##0.00\ _դ_ր_._-;\-* #,##0.00\ _դ_ր_._-;_-* &quot;-&quot;??\ _դ_ր_._-;_-@_-"/>
    <numFmt numFmtId="164" formatCode="0.0"/>
    <numFmt numFmtId="165" formatCode="#,##0.0"/>
    <numFmt numFmtId="166" formatCode="0.000"/>
    <numFmt numFmtId="167" formatCode="#,##0.0000"/>
    <numFmt numFmtId="168" formatCode="#,##0.00000"/>
    <numFmt numFmtId="169" formatCode="_-* #,##0\ _₽_-;\-* #,##0\ _₽_-;_-* &quot;-&quot;\ _₽_-;_-@_-"/>
    <numFmt numFmtId="170" formatCode="_-* #,##0.00&quot;р.&quot;_-;\-* #,##0.00&quot;р.&quot;_-;_-* &quot;-&quot;??&quot;р.&quot;_-;_-@_-"/>
    <numFmt numFmtId="171" formatCode="_-* #,##0\ &quot;₽&quot;_-;\-* #,##0\ &quot;₽&quot;_-;_-* &quot;-&quot;\ &quot;₽&quot;_-;_-@_-"/>
    <numFmt numFmtId="172" formatCode="_(* #,##0.00_);_(* \(#,##0.00\);_(* &quot;-&quot;??_);_(@_)"/>
    <numFmt numFmtId="173" formatCode="0.0000"/>
    <numFmt numFmtId="174" formatCode="#,##0.000"/>
    <numFmt numFmtId="175" formatCode="_(* #,##0.000_);_(* \(#,##0.000\);_(* &quot;-&quot;??_);_(@_)"/>
    <numFmt numFmtId="176" formatCode="_-* #,##0.0_р_._-;\-* #,##0.0_р_._-;_-* &quot;-&quot;??_р_._-;_-@_-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8"/>
      <name val="Arial Armenian"/>
      <family val="2"/>
    </font>
    <font>
      <b/>
      <sz val="8"/>
      <name val="Arial Armenian"/>
      <family val="2"/>
    </font>
    <font>
      <sz val="8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u/>
      <sz val="10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8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/>
    <xf numFmtId="0" fontId="2" fillId="0" borderId="10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/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9" fillId="0" borderId="1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 vertical="center"/>
    </xf>
    <xf numFmtId="16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2" fontId="5" fillId="0" borderId="8" xfId="0" applyNumberFormat="1" applyFont="1" applyFill="1" applyBorder="1" applyAlignment="1">
      <alignment horizontal="center"/>
    </xf>
    <xf numFmtId="0" fontId="5" fillId="0" borderId="8" xfId="3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/>
    </xf>
    <xf numFmtId="2" fontId="8" fillId="0" borderId="8" xfId="0" applyNumberFormat="1" applyFont="1" applyFill="1" applyBorder="1" applyAlignment="1">
      <alignment horizontal="center"/>
    </xf>
    <xf numFmtId="166" fontId="5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167" fontId="5" fillId="0" borderId="14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/>
    </xf>
    <xf numFmtId="168" fontId="5" fillId="0" borderId="13" xfId="0" applyNumberFormat="1" applyFont="1" applyFill="1" applyBorder="1" applyAlignment="1">
      <alignment horizontal="center" vertical="center"/>
    </xf>
    <xf numFmtId="170" fontId="5" fillId="0" borderId="13" xfId="4" applyNumberFormat="1" applyFont="1" applyFill="1" applyBorder="1" applyAlignment="1">
      <alignment horizontal="center" vertical="center"/>
    </xf>
    <xf numFmtId="172" fontId="5" fillId="0" borderId="13" xfId="5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/>
    </xf>
    <xf numFmtId="167" fontId="5" fillId="0" borderId="17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/>
    <xf numFmtId="0" fontId="5" fillId="0" borderId="15" xfId="0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17" fontId="5" fillId="0" borderId="18" xfId="0" applyNumberFormat="1" applyFont="1" applyFill="1" applyBorder="1" applyAlignment="1">
      <alignment horizontal="center"/>
    </xf>
    <xf numFmtId="0" fontId="5" fillId="0" borderId="18" xfId="0" applyFont="1" applyFill="1" applyBorder="1"/>
    <xf numFmtId="0" fontId="5" fillId="0" borderId="18" xfId="3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 applyAlignment="1">
      <alignment vertical="center"/>
    </xf>
    <xf numFmtId="2" fontId="5" fillId="0" borderId="18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/>
    <xf numFmtId="0" fontId="5" fillId="0" borderId="20" xfId="0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vertical="center"/>
    </xf>
    <xf numFmtId="2" fontId="5" fillId="0" borderId="20" xfId="0" applyNumberFormat="1" applyFont="1" applyFill="1" applyBorder="1" applyAlignment="1">
      <alignment horizontal="center" vertical="center"/>
    </xf>
    <xf numFmtId="166" fontId="5" fillId="0" borderId="20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5" fillId="0" borderId="21" xfId="0" applyFont="1" applyFill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vertical="center"/>
    </xf>
    <xf numFmtId="2" fontId="5" fillId="0" borderId="21" xfId="0" applyNumberFormat="1" applyFont="1" applyFill="1" applyBorder="1" applyAlignment="1">
      <alignment horizontal="center" vertical="center"/>
    </xf>
    <xf numFmtId="166" fontId="5" fillId="0" borderId="21" xfId="0" applyNumberFormat="1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7" fontId="5" fillId="0" borderId="15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15" xfId="3" applyFont="1" applyFill="1" applyBorder="1" applyAlignment="1">
      <alignment horizontal="center" vertical="center" wrapText="1"/>
    </xf>
    <xf numFmtId="173" fontId="5" fillId="0" borderId="15" xfId="0" applyNumberFormat="1" applyFont="1" applyFill="1" applyBorder="1" applyAlignment="1">
      <alignment horizontal="center"/>
    </xf>
    <xf numFmtId="174" fontId="5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/>
    <xf numFmtId="0" fontId="5" fillId="0" borderId="15" xfId="0" applyFont="1" applyFill="1" applyBorder="1" applyAlignment="1">
      <alignment horizontal="center"/>
    </xf>
    <xf numFmtId="173" fontId="5" fillId="0" borderId="0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/>
    <xf numFmtId="2" fontId="5" fillId="0" borderId="23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166" fontId="5" fillId="0" borderId="23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vertical="center"/>
    </xf>
    <xf numFmtId="174" fontId="5" fillId="0" borderId="4" xfId="0" applyNumberFormat="1" applyFont="1" applyFill="1" applyBorder="1" applyAlignment="1">
      <alignment horizontal="center" vertical="center"/>
    </xf>
    <xf numFmtId="0" fontId="5" fillId="0" borderId="17" xfId="0" applyFont="1" applyFill="1" applyBorder="1"/>
    <xf numFmtId="170" fontId="5" fillId="0" borderId="13" xfId="2" applyNumberFormat="1" applyFont="1" applyFill="1" applyBorder="1" applyAlignment="1">
      <alignment horizontal="center" vertical="center"/>
    </xf>
    <xf numFmtId="172" fontId="5" fillId="0" borderId="13" xfId="1" applyNumberFormat="1" applyFont="1" applyFill="1" applyBorder="1" applyAlignment="1">
      <alignment horizontal="center" vertical="center"/>
    </xf>
    <xf numFmtId="175" fontId="5" fillId="0" borderId="13" xfId="1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166" fontId="5" fillId="0" borderId="2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/>
    <xf numFmtId="0" fontId="8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0" fontId="11" fillId="0" borderId="10" xfId="0" applyFont="1" applyFill="1" applyBorder="1"/>
    <xf numFmtId="0" fontId="8" fillId="0" borderId="10" xfId="0" applyFont="1" applyFill="1" applyBorder="1"/>
    <xf numFmtId="0" fontId="8" fillId="0" borderId="10" xfId="0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168" fontId="2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vertical="center"/>
    </xf>
    <xf numFmtId="170" fontId="2" fillId="0" borderId="13" xfId="2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72" fontId="2" fillId="0" borderId="13" xfId="1" applyNumberFormat="1" applyFont="1" applyFill="1" applyBorder="1" applyAlignment="1">
      <alignment horizontal="center" vertical="center"/>
    </xf>
    <xf numFmtId="175" fontId="2" fillId="0" borderId="13" xfId="1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/>
    </xf>
    <xf numFmtId="164" fontId="2" fillId="0" borderId="2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172" fontId="2" fillId="0" borderId="22" xfId="1" applyNumberFormat="1" applyFont="1" applyFill="1" applyBorder="1" applyAlignment="1">
      <alignment horizontal="center" vertical="center"/>
    </xf>
    <xf numFmtId="176" fontId="2" fillId="0" borderId="22" xfId="0" applyNumberFormat="1" applyFont="1" applyFill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1" fillId="0" borderId="0" xfId="0" applyFont="1" applyFill="1"/>
    <xf numFmtId="2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/>
    <xf numFmtId="0" fontId="4" fillId="0" borderId="0" xfId="0" applyNumberFormat="1" applyFont="1" applyFill="1" applyBorder="1" applyAlignment="1" applyProtection="1"/>
    <xf numFmtId="0" fontId="2" fillId="0" borderId="0" xfId="0" applyFont="1" applyFill="1" applyAlignment="1"/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Font="1" applyFill="1"/>
    <xf numFmtId="0" fontId="2" fillId="0" borderId="0" xfId="0" applyNumberFormat="1" applyFont="1" applyFill="1" applyBorder="1" applyAlignment="1" applyProtection="1">
      <alignment horizontal="center"/>
    </xf>
  </cellXfs>
  <cellStyles count="6">
    <cellStyle name="Comma" xfId="1" builtinId="3"/>
    <cellStyle name="Comma 6 2" xfId="5"/>
    <cellStyle name="Currency" xfId="2" builtinId="4"/>
    <cellStyle name="Currency 5" xfId="4"/>
    <cellStyle name="Normal" xfId="0" builtinId="0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tabSelected="1" workbookViewId="0">
      <selection activeCell="W27" sqref="W27"/>
    </sheetView>
  </sheetViews>
  <sheetFormatPr defaultRowHeight="10.5"/>
  <cols>
    <col min="1" max="1" width="9.140625" style="1"/>
    <col min="2" max="2" width="4.140625" style="2" customWidth="1"/>
    <col min="3" max="3" width="8.140625" style="2" customWidth="1"/>
    <col min="4" max="4" width="37.7109375" style="1" customWidth="1"/>
    <col min="5" max="5" width="6.7109375" style="2" customWidth="1"/>
    <col min="6" max="6" width="9" style="2" customWidth="1"/>
    <col min="7" max="7" width="5.5703125" style="2" hidden="1" customWidth="1"/>
    <col min="8" max="8" width="5.85546875" style="2" hidden="1" customWidth="1"/>
    <col min="9" max="9" width="7" style="2" hidden="1" customWidth="1"/>
    <col min="10" max="10" width="7.42578125" style="1" hidden="1" customWidth="1"/>
    <col min="11" max="11" width="14.85546875" style="1" hidden="1" customWidth="1"/>
    <col min="12" max="12" width="4.42578125" style="2" hidden="1" customWidth="1"/>
    <col min="13" max="13" width="10.7109375" style="2" hidden="1" customWidth="1"/>
    <col min="14" max="14" width="5.7109375" style="2" hidden="1" customWidth="1"/>
    <col min="15" max="15" width="6.7109375" style="2" hidden="1" customWidth="1"/>
    <col min="16" max="16" width="7.85546875" style="2" hidden="1" customWidth="1"/>
    <col min="17" max="17" width="8.85546875" style="2" customWidth="1"/>
    <col min="18" max="18" width="7.7109375" style="2" hidden="1" customWidth="1"/>
    <col min="19" max="19" width="10.42578125" style="2" customWidth="1"/>
    <col min="20" max="257" width="9.140625" style="1"/>
    <col min="258" max="258" width="4.140625" style="1" customWidth="1"/>
    <col min="259" max="259" width="8.140625" style="1" customWidth="1"/>
    <col min="260" max="260" width="37.7109375" style="1" customWidth="1"/>
    <col min="261" max="261" width="6.7109375" style="1" customWidth="1"/>
    <col min="262" max="262" width="9" style="1" customWidth="1"/>
    <col min="263" max="272" width="0" style="1" hidden="1" customWidth="1"/>
    <col min="273" max="273" width="8.85546875" style="1" customWidth="1"/>
    <col min="274" max="274" width="0" style="1" hidden="1" customWidth="1"/>
    <col min="275" max="275" width="10.42578125" style="1" customWidth="1"/>
    <col min="276" max="513" width="9.140625" style="1"/>
    <col min="514" max="514" width="4.140625" style="1" customWidth="1"/>
    <col min="515" max="515" width="8.140625" style="1" customWidth="1"/>
    <col min="516" max="516" width="37.7109375" style="1" customWidth="1"/>
    <col min="517" max="517" width="6.7109375" style="1" customWidth="1"/>
    <col min="518" max="518" width="9" style="1" customWidth="1"/>
    <col min="519" max="528" width="0" style="1" hidden="1" customWidth="1"/>
    <col min="529" max="529" width="8.85546875" style="1" customWidth="1"/>
    <col min="530" max="530" width="0" style="1" hidden="1" customWidth="1"/>
    <col min="531" max="531" width="10.42578125" style="1" customWidth="1"/>
    <col min="532" max="769" width="9.140625" style="1"/>
    <col min="770" max="770" width="4.140625" style="1" customWidth="1"/>
    <col min="771" max="771" width="8.140625" style="1" customWidth="1"/>
    <col min="772" max="772" width="37.7109375" style="1" customWidth="1"/>
    <col min="773" max="773" width="6.7109375" style="1" customWidth="1"/>
    <col min="774" max="774" width="9" style="1" customWidth="1"/>
    <col min="775" max="784" width="0" style="1" hidden="1" customWidth="1"/>
    <col min="785" max="785" width="8.85546875" style="1" customWidth="1"/>
    <col min="786" max="786" width="0" style="1" hidden="1" customWidth="1"/>
    <col min="787" max="787" width="10.42578125" style="1" customWidth="1"/>
    <col min="788" max="1025" width="9.140625" style="1"/>
    <col min="1026" max="1026" width="4.140625" style="1" customWidth="1"/>
    <col min="1027" max="1027" width="8.140625" style="1" customWidth="1"/>
    <col min="1028" max="1028" width="37.7109375" style="1" customWidth="1"/>
    <col min="1029" max="1029" width="6.7109375" style="1" customWidth="1"/>
    <col min="1030" max="1030" width="9" style="1" customWidth="1"/>
    <col min="1031" max="1040" width="0" style="1" hidden="1" customWidth="1"/>
    <col min="1041" max="1041" width="8.85546875" style="1" customWidth="1"/>
    <col min="1042" max="1042" width="0" style="1" hidden="1" customWidth="1"/>
    <col min="1043" max="1043" width="10.42578125" style="1" customWidth="1"/>
    <col min="1044" max="1281" width="9.140625" style="1"/>
    <col min="1282" max="1282" width="4.140625" style="1" customWidth="1"/>
    <col min="1283" max="1283" width="8.140625" style="1" customWidth="1"/>
    <col min="1284" max="1284" width="37.7109375" style="1" customWidth="1"/>
    <col min="1285" max="1285" width="6.7109375" style="1" customWidth="1"/>
    <col min="1286" max="1286" width="9" style="1" customWidth="1"/>
    <col min="1287" max="1296" width="0" style="1" hidden="1" customWidth="1"/>
    <col min="1297" max="1297" width="8.85546875" style="1" customWidth="1"/>
    <col min="1298" max="1298" width="0" style="1" hidden="1" customWidth="1"/>
    <col min="1299" max="1299" width="10.42578125" style="1" customWidth="1"/>
    <col min="1300" max="1537" width="9.140625" style="1"/>
    <col min="1538" max="1538" width="4.140625" style="1" customWidth="1"/>
    <col min="1539" max="1539" width="8.140625" style="1" customWidth="1"/>
    <col min="1540" max="1540" width="37.7109375" style="1" customWidth="1"/>
    <col min="1541" max="1541" width="6.7109375" style="1" customWidth="1"/>
    <col min="1542" max="1542" width="9" style="1" customWidth="1"/>
    <col min="1543" max="1552" width="0" style="1" hidden="1" customWidth="1"/>
    <col min="1553" max="1553" width="8.85546875" style="1" customWidth="1"/>
    <col min="1554" max="1554" width="0" style="1" hidden="1" customWidth="1"/>
    <col min="1555" max="1555" width="10.42578125" style="1" customWidth="1"/>
    <col min="1556" max="1793" width="9.140625" style="1"/>
    <col min="1794" max="1794" width="4.140625" style="1" customWidth="1"/>
    <col min="1795" max="1795" width="8.140625" style="1" customWidth="1"/>
    <col min="1796" max="1796" width="37.7109375" style="1" customWidth="1"/>
    <col min="1797" max="1797" width="6.7109375" style="1" customWidth="1"/>
    <col min="1798" max="1798" width="9" style="1" customWidth="1"/>
    <col min="1799" max="1808" width="0" style="1" hidden="1" customWidth="1"/>
    <col min="1809" max="1809" width="8.85546875" style="1" customWidth="1"/>
    <col min="1810" max="1810" width="0" style="1" hidden="1" customWidth="1"/>
    <col min="1811" max="1811" width="10.42578125" style="1" customWidth="1"/>
    <col min="1812" max="2049" width="9.140625" style="1"/>
    <col min="2050" max="2050" width="4.140625" style="1" customWidth="1"/>
    <col min="2051" max="2051" width="8.140625" style="1" customWidth="1"/>
    <col min="2052" max="2052" width="37.7109375" style="1" customWidth="1"/>
    <col min="2053" max="2053" width="6.7109375" style="1" customWidth="1"/>
    <col min="2054" max="2054" width="9" style="1" customWidth="1"/>
    <col min="2055" max="2064" width="0" style="1" hidden="1" customWidth="1"/>
    <col min="2065" max="2065" width="8.85546875" style="1" customWidth="1"/>
    <col min="2066" max="2066" width="0" style="1" hidden="1" customWidth="1"/>
    <col min="2067" max="2067" width="10.42578125" style="1" customWidth="1"/>
    <col min="2068" max="2305" width="9.140625" style="1"/>
    <col min="2306" max="2306" width="4.140625" style="1" customWidth="1"/>
    <col min="2307" max="2307" width="8.140625" style="1" customWidth="1"/>
    <col min="2308" max="2308" width="37.7109375" style="1" customWidth="1"/>
    <col min="2309" max="2309" width="6.7109375" style="1" customWidth="1"/>
    <col min="2310" max="2310" width="9" style="1" customWidth="1"/>
    <col min="2311" max="2320" width="0" style="1" hidden="1" customWidth="1"/>
    <col min="2321" max="2321" width="8.85546875" style="1" customWidth="1"/>
    <col min="2322" max="2322" width="0" style="1" hidden="1" customWidth="1"/>
    <col min="2323" max="2323" width="10.42578125" style="1" customWidth="1"/>
    <col min="2324" max="2561" width="9.140625" style="1"/>
    <col min="2562" max="2562" width="4.140625" style="1" customWidth="1"/>
    <col min="2563" max="2563" width="8.140625" style="1" customWidth="1"/>
    <col min="2564" max="2564" width="37.7109375" style="1" customWidth="1"/>
    <col min="2565" max="2565" width="6.7109375" style="1" customWidth="1"/>
    <col min="2566" max="2566" width="9" style="1" customWidth="1"/>
    <col min="2567" max="2576" width="0" style="1" hidden="1" customWidth="1"/>
    <col min="2577" max="2577" width="8.85546875" style="1" customWidth="1"/>
    <col min="2578" max="2578" width="0" style="1" hidden="1" customWidth="1"/>
    <col min="2579" max="2579" width="10.42578125" style="1" customWidth="1"/>
    <col min="2580" max="2817" width="9.140625" style="1"/>
    <col min="2818" max="2818" width="4.140625" style="1" customWidth="1"/>
    <col min="2819" max="2819" width="8.140625" style="1" customWidth="1"/>
    <col min="2820" max="2820" width="37.7109375" style="1" customWidth="1"/>
    <col min="2821" max="2821" width="6.7109375" style="1" customWidth="1"/>
    <col min="2822" max="2822" width="9" style="1" customWidth="1"/>
    <col min="2823" max="2832" width="0" style="1" hidden="1" customWidth="1"/>
    <col min="2833" max="2833" width="8.85546875" style="1" customWidth="1"/>
    <col min="2834" max="2834" width="0" style="1" hidden="1" customWidth="1"/>
    <col min="2835" max="2835" width="10.42578125" style="1" customWidth="1"/>
    <col min="2836" max="3073" width="9.140625" style="1"/>
    <col min="3074" max="3074" width="4.140625" style="1" customWidth="1"/>
    <col min="3075" max="3075" width="8.140625" style="1" customWidth="1"/>
    <col min="3076" max="3076" width="37.7109375" style="1" customWidth="1"/>
    <col min="3077" max="3077" width="6.7109375" style="1" customWidth="1"/>
    <col min="3078" max="3078" width="9" style="1" customWidth="1"/>
    <col min="3079" max="3088" width="0" style="1" hidden="1" customWidth="1"/>
    <col min="3089" max="3089" width="8.85546875" style="1" customWidth="1"/>
    <col min="3090" max="3090" width="0" style="1" hidden="1" customWidth="1"/>
    <col min="3091" max="3091" width="10.42578125" style="1" customWidth="1"/>
    <col min="3092" max="3329" width="9.140625" style="1"/>
    <col min="3330" max="3330" width="4.140625" style="1" customWidth="1"/>
    <col min="3331" max="3331" width="8.140625" style="1" customWidth="1"/>
    <col min="3332" max="3332" width="37.7109375" style="1" customWidth="1"/>
    <col min="3333" max="3333" width="6.7109375" style="1" customWidth="1"/>
    <col min="3334" max="3334" width="9" style="1" customWidth="1"/>
    <col min="3335" max="3344" width="0" style="1" hidden="1" customWidth="1"/>
    <col min="3345" max="3345" width="8.85546875" style="1" customWidth="1"/>
    <col min="3346" max="3346" width="0" style="1" hidden="1" customWidth="1"/>
    <col min="3347" max="3347" width="10.42578125" style="1" customWidth="1"/>
    <col min="3348" max="3585" width="9.140625" style="1"/>
    <col min="3586" max="3586" width="4.140625" style="1" customWidth="1"/>
    <col min="3587" max="3587" width="8.140625" style="1" customWidth="1"/>
    <col min="3588" max="3588" width="37.7109375" style="1" customWidth="1"/>
    <col min="3589" max="3589" width="6.7109375" style="1" customWidth="1"/>
    <col min="3590" max="3590" width="9" style="1" customWidth="1"/>
    <col min="3591" max="3600" width="0" style="1" hidden="1" customWidth="1"/>
    <col min="3601" max="3601" width="8.85546875" style="1" customWidth="1"/>
    <col min="3602" max="3602" width="0" style="1" hidden="1" customWidth="1"/>
    <col min="3603" max="3603" width="10.42578125" style="1" customWidth="1"/>
    <col min="3604" max="3841" width="9.140625" style="1"/>
    <col min="3842" max="3842" width="4.140625" style="1" customWidth="1"/>
    <col min="3843" max="3843" width="8.140625" style="1" customWidth="1"/>
    <col min="3844" max="3844" width="37.7109375" style="1" customWidth="1"/>
    <col min="3845" max="3845" width="6.7109375" style="1" customWidth="1"/>
    <col min="3846" max="3846" width="9" style="1" customWidth="1"/>
    <col min="3847" max="3856" width="0" style="1" hidden="1" customWidth="1"/>
    <col min="3857" max="3857" width="8.85546875" style="1" customWidth="1"/>
    <col min="3858" max="3858" width="0" style="1" hidden="1" customWidth="1"/>
    <col min="3859" max="3859" width="10.42578125" style="1" customWidth="1"/>
    <col min="3860" max="4097" width="9.140625" style="1"/>
    <col min="4098" max="4098" width="4.140625" style="1" customWidth="1"/>
    <col min="4099" max="4099" width="8.140625" style="1" customWidth="1"/>
    <col min="4100" max="4100" width="37.7109375" style="1" customWidth="1"/>
    <col min="4101" max="4101" width="6.7109375" style="1" customWidth="1"/>
    <col min="4102" max="4102" width="9" style="1" customWidth="1"/>
    <col min="4103" max="4112" width="0" style="1" hidden="1" customWidth="1"/>
    <col min="4113" max="4113" width="8.85546875" style="1" customWidth="1"/>
    <col min="4114" max="4114" width="0" style="1" hidden="1" customWidth="1"/>
    <col min="4115" max="4115" width="10.42578125" style="1" customWidth="1"/>
    <col min="4116" max="4353" width="9.140625" style="1"/>
    <col min="4354" max="4354" width="4.140625" style="1" customWidth="1"/>
    <col min="4355" max="4355" width="8.140625" style="1" customWidth="1"/>
    <col min="4356" max="4356" width="37.7109375" style="1" customWidth="1"/>
    <col min="4357" max="4357" width="6.7109375" style="1" customWidth="1"/>
    <col min="4358" max="4358" width="9" style="1" customWidth="1"/>
    <col min="4359" max="4368" width="0" style="1" hidden="1" customWidth="1"/>
    <col min="4369" max="4369" width="8.85546875" style="1" customWidth="1"/>
    <col min="4370" max="4370" width="0" style="1" hidden="1" customWidth="1"/>
    <col min="4371" max="4371" width="10.42578125" style="1" customWidth="1"/>
    <col min="4372" max="4609" width="9.140625" style="1"/>
    <col min="4610" max="4610" width="4.140625" style="1" customWidth="1"/>
    <col min="4611" max="4611" width="8.140625" style="1" customWidth="1"/>
    <col min="4612" max="4612" width="37.7109375" style="1" customWidth="1"/>
    <col min="4613" max="4613" width="6.7109375" style="1" customWidth="1"/>
    <col min="4614" max="4614" width="9" style="1" customWidth="1"/>
    <col min="4615" max="4624" width="0" style="1" hidden="1" customWidth="1"/>
    <col min="4625" max="4625" width="8.85546875" style="1" customWidth="1"/>
    <col min="4626" max="4626" width="0" style="1" hidden="1" customWidth="1"/>
    <col min="4627" max="4627" width="10.42578125" style="1" customWidth="1"/>
    <col min="4628" max="4865" width="9.140625" style="1"/>
    <col min="4866" max="4866" width="4.140625" style="1" customWidth="1"/>
    <col min="4867" max="4867" width="8.140625" style="1" customWidth="1"/>
    <col min="4868" max="4868" width="37.7109375" style="1" customWidth="1"/>
    <col min="4869" max="4869" width="6.7109375" style="1" customWidth="1"/>
    <col min="4870" max="4870" width="9" style="1" customWidth="1"/>
    <col min="4871" max="4880" width="0" style="1" hidden="1" customWidth="1"/>
    <col min="4881" max="4881" width="8.85546875" style="1" customWidth="1"/>
    <col min="4882" max="4882" width="0" style="1" hidden="1" customWidth="1"/>
    <col min="4883" max="4883" width="10.42578125" style="1" customWidth="1"/>
    <col min="4884" max="5121" width="9.140625" style="1"/>
    <col min="5122" max="5122" width="4.140625" style="1" customWidth="1"/>
    <col min="5123" max="5123" width="8.140625" style="1" customWidth="1"/>
    <col min="5124" max="5124" width="37.7109375" style="1" customWidth="1"/>
    <col min="5125" max="5125" width="6.7109375" style="1" customWidth="1"/>
    <col min="5126" max="5126" width="9" style="1" customWidth="1"/>
    <col min="5127" max="5136" width="0" style="1" hidden="1" customWidth="1"/>
    <col min="5137" max="5137" width="8.85546875" style="1" customWidth="1"/>
    <col min="5138" max="5138" width="0" style="1" hidden="1" customWidth="1"/>
    <col min="5139" max="5139" width="10.42578125" style="1" customWidth="1"/>
    <col min="5140" max="5377" width="9.140625" style="1"/>
    <col min="5378" max="5378" width="4.140625" style="1" customWidth="1"/>
    <col min="5379" max="5379" width="8.140625" style="1" customWidth="1"/>
    <col min="5380" max="5380" width="37.7109375" style="1" customWidth="1"/>
    <col min="5381" max="5381" width="6.7109375" style="1" customWidth="1"/>
    <col min="5382" max="5382" width="9" style="1" customWidth="1"/>
    <col min="5383" max="5392" width="0" style="1" hidden="1" customWidth="1"/>
    <col min="5393" max="5393" width="8.85546875" style="1" customWidth="1"/>
    <col min="5394" max="5394" width="0" style="1" hidden="1" customWidth="1"/>
    <col min="5395" max="5395" width="10.42578125" style="1" customWidth="1"/>
    <col min="5396" max="5633" width="9.140625" style="1"/>
    <col min="5634" max="5634" width="4.140625" style="1" customWidth="1"/>
    <col min="5635" max="5635" width="8.140625" style="1" customWidth="1"/>
    <col min="5636" max="5636" width="37.7109375" style="1" customWidth="1"/>
    <col min="5637" max="5637" width="6.7109375" style="1" customWidth="1"/>
    <col min="5638" max="5638" width="9" style="1" customWidth="1"/>
    <col min="5639" max="5648" width="0" style="1" hidden="1" customWidth="1"/>
    <col min="5649" max="5649" width="8.85546875" style="1" customWidth="1"/>
    <col min="5650" max="5650" width="0" style="1" hidden="1" customWidth="1"/>
    <col min="5651" max="5651" width="10.42578125" style="1" customWidth="1"/>
    <col min="5652" max="5889" width="9.140625" style="1"/>
    <col min="5890" max="5890" width="4.140625" style="1" customWidth="1"/>
    <col min="5891" max="5891" width="8.140625" style="1" customWidth="1"/>
    <col min="5892" max="5892" width="37.7109375" style="1" customWidth="1"/>
    <col min="5893" max="5893" width="6.7109375" style="1" customWidth="1"/>
    <col min="5894" max="5894" width="9" style="1" customWidth="1"/>
    <col min="5895" max="5904" width="0" style="1" hidden="1" customWidth="1"/>
    <col min="5905" max="5905" width="8.85546875" style="1" customWidth="1"/>
    <col min="5906" max="5906" width="0" style="1" hidden="1" customWidth="1"/>
    <col min="5907" max="5907" width="10.42578125" style="1" customWidth="1"/>
    <col min="5908" max="6145" width="9.140625" style="1"/>
    <col min="6146" max="6146" width="4.140625" style="1" customWidth="1"/>
    <col min="6147" max="6147" width="8.140625" style="1" customWidth="1"/>
    <col min="6148" max="6148" width="37.7109375" style="1" customWidth="1"/>
    <col min="6149" max="6149" width="6.7109375" style="1" customWidth="1"/>
    <col min="6150" max="6150" width="9" style="1" customWidth="1"/>
    <col min="6151" max="6160" width="0" style="1" hidden="1" customWidth="1"/>
    <col min="6161" max="6161" width="8.85546875" style="1" customWidth="1"/>
    <col min="6162" max="6162" width="0" style="1" hidden="1" customWidth="1"/>
    <col min="6163" max="6163" width="10.42578125" style="1" customWidth="1"/>
    <col min="6164" max="6401" width="9.140625" style="1"/>
    <col min="6402" max="6402" width="4.140625" style="1" customWidth="1"/>
    <col min="6403" max="6403" width="8.140625" style="1" customWidth="1"/>
    <col min="6404" max="6404" width="37.7109375" style="1" customWidth="1"/>
    <col min="6405" max="6405" width="6.7109375" style="1" customWidth="1"/>
    <col min="6406" max="6406" width="9" style="1" customWidth="1"/>
    <col min="6407" max="6416" width="0" style="1" hidden="1" customWidth="1"/>
    <col min="6417" max="6417" width="8.85546875" style="1" customWidth="1"/>
    <col min="6418" max="6418" width="0" style="1" hidden="1" customWidth="1"/>
    <col min="6419" max="6419" width="10.42578125" style="1" customWidth="1"/>
    <col min="6420" max="6657" width="9.140625" style="1"/>
    <col min="6658" max="6658" width="4.140625" style="1" customWidth="1"/>
    <col min="6659" max="6659" width="8.140625" style="1" customWidth="1"/>
    <col min="6660" max="6660" width="37.7109375" style="1" customWidth="1"/>
    <col min="6661" max="6661" width="6.7109375" style="1" customWidth="1"/>
    <col min="6662" max="6662" width="9" style="1" customWidth="1"/>
    <col min="6663" max="6672" width="0" style="1" hidden="1" customWidth="1"/>
    <col min="6673" max="6673" width="8.85546875" style="1" customWidth="1"/>
    <col min="6674" max="6674" width="0" style="1" hidden="1" customWidth="1"/>
    <col min="6675" max="6675" width="10.42578125" style="1" customWidth="1"/>
    <col min="6676" max="6913" width="9.140625" style="1"/>
    <col min="6914" max="6914" width="4.140625" style="1" customWidth="1"/>
    <col min="6915" max="6915" width="8.140625" style="1" customWidth="1"/>
    <col min="6916" max="6916" width="37.7109375" style="1" customWidth="1"/>
    <col min="6917" max="6917" width="6.7109375" style="1" customWidth="1"/>
    <col min="6918" max="6918" width="9" style="1" customWidth="1"/>
    <col min="6919" max="6928" width="0" style="1" hidden="1" customWidth="1"/>
    <col min="6929" max="6929" width="8.85546875" style="1" customWidth="1"/>
    <col min="6930" max="6930" width="0" style="1" hidden="1" customWidth="1"/>
    <col min="6931" max="6931" width="10.42578125" style="1" customWidth="1"/>
    <col min="6932" max="7169" width="9.140625" style="1"/>
    <col min="7170" max="7170" width="4.140625" style="1" customWidth="1"/>
    <col min="7171" max="7171" width="8.140625" style="1" customWidth="1"/>
    <col min="7172" max="7172" width="37.7109375" style="1" customWidth="1"/>
    <col min="7173" max="7173" width="6.7109375" style="1" customWidth="1"/>
    <col min="7174" max="7174" width="9" style="1" customWidth="1"/>
    <col min="7175" max="7184" width="0" style="1" hidden="1" customWidth="1"/>
    <col min="7185" max="7185" width="8.85546875" style="1" customWidth="1"/>
    <col min="7186" max="7186" width="0" style="1" hidden="1" customWidth="1"/>
    <col min="7187" max="7187" width="10.42578125" style="1" customWidth="1"/>
    <col min="7188" max="7425" width="9.140625" style="1"/>
    <col min="7426" max="7426" width="4.140625" style="1" customWidth="1"/>
    <col min="7427" max="7427" width="8.140625" style="1" customWidth="1"/>
    <col min="7428" max="7428" width="37.7109375" style="1" customWidth="1"/>
    <col min="7429" max="7429" width="6.7109375" style="1" customWidth="1"/>
    <col min="7430" max="7430" width="9" style="1" customWidth="1"/>
    <col min="7431" max="7440" width="0" style="1" hidden="1" customWidth="1"/>
    <col min="7441" max="7441" width="8.85546875" style="1" customWidth="1"/>
    <col min="7442" max="7442" width="0" style="1" hidden="1" customWidth="1"/>
    <col min="7443" max="7443" width="10.42578125" style="1" customWidth="1"/>
    <col min="7444" max="7681" width="9.140625" style="1"/>
    <col min="7682" max="7682" width="4.140625" style="1" customWidth="1"/>
    <col min="7683" max="7683" width="8.140625" style="1" customWidth="1"/>
    <col min="7684" max="7684" width="37.7109375" style="1" customWidth="1"/>
    <col min="7685" max="7685" width="6.7109375" style="1" customWidth="1"/>
    <col min="7686" max="7686" width="9" style="1" customWidth="1"/>
    <col min="7687" max="7696" width="0" style="1" hidden="1" customWidth="1"/>
    <col min="7697" max="7697" width="8.85546875" style="1" customWidth="1"/>
    <col min="7698" max="7698" width="0" style="1" hidden="1" customWidth="1"/>
    <col min="7699" max="7699" width="10.42578125" style="1" customWidth="1"/>
    <col min="7700" max="7937" width="9.140625" style="1"/>
    <col min="7938" max="7938" width="4.140625" style="1" customWidth="1"/>
    <col min="7939" max="7939" width="8.140625" style="1" customWidth="1"/>
    <col min="7940" max="7940" width="37.7109375" style="1" customWidth="1"/>
    <col min="7941" max="7941" width="6.7109375" style="1" customWidth="1"/>
    <col min="7942" max="7942" width="9" style="1" customWidth="1"/>
    <col min="7943" max="7952" width="0" style="1" hidden="1" customWidth="1"/>
    <col min="7953" max="7953" width="8.85546875" style="1" customWidth="1"/>
    <col min="7954" max="7954" width="0" style="1" hidden="1" customWidth="1"/>
    <col min="7955" max="7955" width="10.42578125" style="1" customWidth="1"/>
    <col min="7956" max="8193" width="9.140625" style="1"/>
    <col min="8194" max="8194" width="4.140625" style="1" customWidth="1"/>
    <col min="8195" max="8195" width="8.140625" style="1" customWidth="1"/>
    <col min="8196" max="8196" width="37.7109375" style="1" customWidth="1"/>
    <col min="8197" max="8197" width="6.7109375" style="1" customWidth="1"/>
    <col min="8198" max="8198" width="9" style="1" customWidth="1"/>
    <col min="8199" max="8208" width="0" style="1" hidden="1" customWidth="1"/>
    <col min="8209" max="8209" width="8.85546875" style="1" customWidth="1"/>
    <col min="8210" max="8210" width="0" style="1" hidden="1" customWidth="1"/>
    <col min="8211" max="8211" width="10.42578125" style="1" customWidth="1"/>
    <col min="8212" max="8449" width="9.140625" style="1"/>
    <col min="8450" max="8450" width="4.140625" style="1" customWidth="1"/>
    <col min="8451" max="8451" width="8.140625" style="1" customWidth="1"/>
    <col min="8452" max="8452" width="37.7109375" style="1" customWidth="1"/>
    <col min="8453" max="8453" width="6.7109375" style="1" customWidth="1"/>
    <col min="8454" max="8454" width="9" style="1" customWidth="1"/>
    <col min="8455" max="8464" width="0" style="1" hidden="1" customWidth="1"/>
    <col min="8465" max="8465" width="8.85546875" style="1" customWidth="1"/>
    <col min="8466" max="8466" width="0" style="1" hidden="1" customWidth="1"/>
    <col min="8467" max="8467" width="10.42578125" style="1" customWidth="1"/>
    <col min="8468" max="8705" width="9.140625" style="1"/>
    <col min="8706" max="8706" width="4.140625" style="1" customWidth="1"/>
    <col min="8707" max="8707" width="8.140625" style="1" customWidth="1"/>
    <col min="8708" max="8708" width="37.7109375" style="1" customWidth="1"/>
    <col min="8709" max="8709" width="6.7109375" style="1" customWidth="1"/>
    <col min="8710" max="8710" width="9" style="1" customWidth="1"/>
    <col min="8711" max="8720" width="0" style="1" hidden="1" customWidth="1"/>
    <col min="8721" max="8721" width="8.85546875" style="1" customWidth="1"/>
    <col min="8722" max="8722" width="0" style="1" hidden="1" customWidth="1"/>
    <col min="8723" max="8723" width="10.42578125" style="1" customWidth="1"/>
    <col min="8724" max="8961" width="9.140625" style="1"/>
    <col min="8962" max="8962" width="4.140625" style="1" customWidth="1"/>
    <col min="8963" max="8963" width="8.140625" style="1" customWidth="1"/>
    <col min="8964" max="8964" width="37.7109375" style="1" customWidth="1"/>
    <col min="8965" max="8965" width="6.7109375" style="1" customWidth="1"/>
    <col min="8966" max="8966" width="9" style="1" customWidth="1"/>
    <col min="8967" max="8976" width="0" style="1" hidden="1" customWidth="1"/>
    <col min="8977" max="8977" width="8.85546875" style="1" customWidth="1"/>
    <col min="8978" max="8978" width="0" style="1" hidden="1" customWidth="1"/>
    <col min="8979" max="8979" width="10.42578125" style="1" customWidth="1"/>
    <col min="8980" max="9217" width="9.140625" style="1"/>
    <col min="9218" max="9218" width="4.140625" style="1" customWidth="1"/>
    <col min="9219" max="9219" width="8.140625" style="1" customWidth="1"/>
    <col min="9220" max="9220" width="37.7109375" style="1" customWidth="1"/>
    <col min="9221" max="9221" width="6.7109375" style="1" customWidth="1"/>
    <col min="9222" max="9222" width="9" style="1" customWidth="1"/>
    <col min="9223" max="9232" width="0" style="1" hidden="1" customWidth="1"/>
    <col min="9233" max="9233" width="8.85546875" style="1" customWidth="1"/>
    <col min="9234" max="9234" width="0" style="1" hidden="1" customWidth="1"/>
    <col min="9235" max="9235" width="10.42578125" style="1" customWidth="1"/>
    <col min="9236" max="9473" width="9.140625" style="1"/>
    <col min="9474" max="9474" width="4.140625" style="1" customWidth="1"/>
    <col min="9475" max="9475" width="8.140625" style="1" customWidth="1"/>
    <col min="9476" max="9476" width="37.7109375" style="1" customWidth="1"/>
    <col min="9477" max="9477" width="6.7109375" style="1" customWidth="1"/>
    <col min="9478" max="9478" width="9" style="1" customWidth="1"/>
    <col min="9479" max="9488" width="0" style="1" hidden="1" customWidth="1"/>
    <col min="9489" max="9489" width="8.85546875" style="1" customWidth="1"/>
    <col min="9490" max="9490" width="0" style="1" hidden="1" customWidth="1"/>
    <col min="9491" max="9491" width="10.42578125" style="1" customWidth="1"/>
    <col min="9492" max="9729" width="9.140625" style="1"/>
    <col min="9730" max="9730" width="4.140625" style="1" customWidth="1"/>
    <col min="9731" max="9731" width="8.140625" style="1" customWidth="1"/>
    <col min="9732" max="9732" width="37.7109375" style="1" customWidth="1"/>
    <col min="9733" max="9733" width="6.7109375" style="1" customWidth="1"/>
    <col min="9734" max="9734" width="9" style="1" customWidth="1"/>
    <col min="9735" max="9744" width="0" style="1" hidden="1" customWidth="1"/>
    <col min="9745" max="9745" width="8.85546875" style="1" customWidth="1"/>
    <col min="9746" max="9746" width="0" style="1" hidden="1" customWidth="1"/>
    <col min="9747" max="9747" width="10.42578125" style="1" customWidth="1"/>
    <col min="9748" max="9985" width="9.140625" style="1"/>
    <col min="9986" max="9986" width="4.140625" style="1" customWidth="1"/>
    <col min="9987" max="9987" width="8.140625" style="1" customWidth="1"/>
    <col min="9988" max="9988" width="37.7109375" style="1" customWidth="1"/>
    <col min="9989" max="9989" width="6.7109375" style="1" customWidth="1"/>
    <col min="9990" max="9990" width="9" style="1" customWidth="1"/>
    <col min="9991" max="10000" width="0" style="1" hidden="1" customWidth="1"/>
    <col min="10001" max="10001" width="8.85546875" style="1" customWidth="1"/>
    <col min="10002" max="10002" width="0" style="1" hidden="1" customWidth="1"/>
    <col min="10003" max="10003" width="10.42578125" style="1" customWidth="1"/>
    <col min="10004" max="10241" width="9.140625" style="1"/>
    <col min="10242" max="10242" width="4.140625" style="1" customWidth="1"/>
    <col min="10243" max="10243" width="8.140625" style="1" customWidth="1"/>
    <col min="10244" max="10244" width="37.7109375" style="1" customWidth="1"/>
    <col min="10245" max="10245" width="6.7109375" style="1" customWidth="1"/>
    <col min="10246" max="10246" width="9" style="1" customWidth="1"/>
    <col min="10247" max="10256" width="0" style="1" hidden="1" customWidth="1"/>
    <col min="10257" max="10257" width="8.85546875" style="1" customWidth="1"/>
    <col min="10258" max="10258" width="0" style="1" hidden="1" customWidth="1"/>
    <col min="10259" max="10259" width="10.42578125" style="1" customWidth="1"/>
    <col min="10260" max="10497" width="9.140625" style="1"/>
    <col min="10498" max="10498" width="4.140625" style="1" customWidth="1"/>
    <col min="10499" max="10499" width="8.140625" style="1" customWidth="1"/>
    <col min="10500" max="10500" width="37.7109375" style="1" customWidth="1"/>
    <col min="10501" max="10501" width="6.7109375" style="1" customWidth="1"/>
    <col min="10502" max="10502" width="9" style="1" customWidth="1"/>
    <col min="10503" max="10512" width="0" style="1" hidden="1" customWidth="1"/>
    <col min="10513" max="10513" width="8.85546875" style="1" customWidth="1"/>
    <col min="10514" max="10514" width="0" style="1" hidden="1" customWidth="1"/>
    <col min="10515" max="10515" width="10.42578125" style="1" customWidth="1"/>
    <col min="10516" max="10753" width="9.140625" style="1"/>
    <col min="10754" max="10754" width="4.140625" style="1" customWidth="1"/>
    <col min="10755" max="10755" width="8.140625" style="1" customWidth="1"/>
    <col min="10756" max="10756" width="37.7109375" style="1" customWidth="1"/>
    <col min="10757" max="10757" width="6.7109375" style="1" customWidth="1"/>
    <col min="10758" max="10758" width="9" style="1" customWidth="1"/>
    <col min="10759" max="10768" width="0" style="1" hidden="1" customWidth="1"/>
    <col min="10769" max="10769" width="8.85546875" style="1" customWidth="1"/>
    <col min="10770" max="10770" width="0" style="1" hidden="1" customWidth="1"/>
    <col min="10771" max="10771" width="10.42578125" style="1" customWidth="1"/>
    <col min="10772" max="11009" width="9.140625" style="1"/>
    <col min="11010" max="11010" width="4.140625" style="1" customWidth="1"/>
    <col min="11011" max="11011" width="8.140625" style="1" customWidth="1"/>
    <col min="11012" max="11012" width="37.7109375" style="1" customWidth="1"/>
    <col min="11013" max="11013" width="6.7109375" style="1" customWidth="1"/>
    <col min="11014" max="11014" width="9" style="1" customWidth="1"/>
    <col min="11015" max="11024" width="0" style="1" hidden="1" customWidth="1"/>
    <col min="11025" max="11025" width="8.85546875" style="1" customWidth="1"/>
    <col min="11026" max="11026" width="0" style="1" hidden="1" customWidth="1"/>
    <col min="11027" max="11027" width="10.42578125" style="1" customWidth="1"/>
    <col min="11028" max="11265" width="9.140625" style="1"/>
    <col min="11266" max="11266" width="4.140625" style="1" customWidth="1"/>
    <col min="11267" max="11267" width="8.140625" style="1" customWidth="1"/>
    <col min="11268" max="11268" width="37.7109375" style="1" customWidth="1"/>
    <col min="11269" max="11269" width="6.7109375" style="1" customWidth="1"/>
    <col min="11270" max="11270" width="9" style="1" customWidth="1"/>
    <col min="11271" max="11280" width="0" style="1" hidden="1" customWidth="1"/>
    <col min="11281" max="11281" width="8.85546875" style="1" customWidth="1"/>
    <col min="11282" max="11282" width="0" style="1" hidden="1" customWidth="1"/>
    <col min="11283" max="11283" width="10.42578125" style="1" customWidth="1"/>
    <col min="11284" max="11521" width="9.140625" style="1"/>
    <col min="11522" max="11522" width="4.140625" style="1" customWidth="1"/>
    <col min="11523" max="11523" width="8.140625" style="1" customWidth="1"/>
    <col min="11524" max="11524" width="37.7109375" style="1" customWidth="1"/>
    <col min="11525" max="11525" width="6.7109375" style="1" customWidth="1"/>
    <col min="11526" max="11526" width="9" style="1" customWidth="1"/>
    <col min="11527" max="11536" width="0" style="1" hidden="1" customWidth="1"/>
    <col min="11537" max="11537" width="8.85546875" style="1" customWidth="1"/>
    <col min="11538" max="11538" width="0" style="1" hidden="1" customWidth="1"/>
    <col min="11539" max="11539" width="10.42578125" style="1" customWidth="1"/>
    <col min="11540" max="11777" width="9.140625" style="1"/>
    <col min="11778" max="11778" width="4.140625" style="1" customWidth="1"/>
    <col min="11779" max="11779" width="8.140625" style="1" customWidth="1"/>
    <col min="11780" max="11780" width="37.7109375" style="1" customWidth="1"/>
    <col min="11781" max="11781" width="6.7109375" style="1" customWidth="1"/>
    <col min="11782" max="11782" width="9" style="1" customWidth="1"/>
    <col min="11783" max="11792" width="0" style="1" hidden="1" customWidth="1"/>
    <col min="11793" max="11793" width="8.85546875" style="1" customWidth="1"/>
    <col min="11794" max="11794" width="0" style="1" hidden="1" customWidth="1"/>
    <col min="11795" max="11795" width="10.42578125" style="1" customWidth="1"/>
    <col min="11796" max="12033" width="9.140625" style="1"/>
    <col min="12034" max="12034" width="4.140625" style="1" customWidth="1"/>
    <col min="12035" max="12035" width="8.140625" style="1" customWidth="1"/>
    <col min="12036" max="12036" width="37.7109375" style="1" customWidth="1"/>
    <col min="12037" max="12037" width="6.7109375" style="1" customWidth="1"/>
    <col min="12038" max="12038" width="9" style="1" customWidth="1"/>
    <col min="12039" max="12048" width="0" style="1" hidden="1" customWidth="1"/>
    <col min="12049" max="12049" width="8.85546875" style="1" customWidth="1"/>
    <col min="12050" max="12050" width="0" style="1" hidden="1" customWidth="1"/>
    <col min="12051" max="12051" width="10.42578125" style="1" customWidth="1"/>
    <col min="12052" max="12289" width="9.140625" style="1"/>
    <col min="12290" max="12290" width="4.140625" style="1" customWidth="1"/>
    <col min="12291" max="12291" width="8.140625" style="1" customWidth="1"/>
    <col min="12292" max="12292" width="37.7109375" style="1" customWidth="1"/>
    <col min="12293" max="12293" width="6.7109375" style="1" customWidth="1"/>
    <col min="12294" max="12294" width="9" style="1" customWidth="1"/>
    <col min="12295" max="12304" width="0" style="1" hidden="1" customWidth="1"/>
    <col min="12305" max="12305" width="8.85546875" style="1" customWidth="1"/>
    <col min="12306" max="12306" width="0" style="1" hidden="1" customWidth="1"/>
    <col min="12307" max="12307" width="10.42578125" style="1" customWidth="1"/>
    <col min="12308" max="12545" width="9.140625" style="1"/>
    <col min="12546" max="12546" width="4.140625" style="1" customWidth="1"/>
    <col min="12547" max="12547" width="8.140625" style="1" customWidth="1"/>
    <col min="12548" max="12548" width="37.7109375" style="1" customWidth="1"/>
    <col min="12549" max="12549" width="6.7109375" style="1" customWidth="1"/>
    <col min="12550" max="12550" width="9" style="1" customWidth="1"/>
    <col min="12551" max="12560" width="0" style="1" hidden="1" customWidth="1"/>
    <col min="12561" max="12561" width="8.85546875" style="1" customWidth="1"/>
    <col min="12562" max="12562" width="0" style="1" hidden="1" customWidth="1"/>
    <col min="12563" max="12563" width="10.42578125" style="1" customWidth="1"/>
    <col min="12564" max="12801" width="9.140625" style="1"/>
    <col min="12802" max="12802" width="4.140625" style="1" customWidth="1"/>
    <col min="12803" max="12803" width="8.140625" style="1" customWidth="1"/>
    <col min="12804" max="12804" width="37.7109375" style="1" customWidth="1"/>
    <col min="12805" max="12805" width="6.7109375" style="1" customWidth="1"/>
    <col min="12806" max="12806" width="9" style="1" customWidth="1"/>
    <col min="12807" max="12816" width="0" style="1" hidden="1" customWidth="1"/>
    <col min="12817" max="12817" width="8.85546875" style="1" customWidth="1"/>
    <col min="12818" max="12818" width="0" style="1" hidden="1" customWidth="1"/>
    <col min="12819" max="12819" width="10.42578125" style="1" customWidth="1"/>
    <col min="12820" max="13057" width="9.140625" style="1"/>
    <col min="13058" max="13058" width="4.140625" style="1" customWidth="1"/>
    <col min="13059" max="13059" width="8.140625" style="1" customWidth="1"/>
    <col min="13060" max="13060" width="37.7109375" style="1" customWidth="1"/>
    <col min="13061" max="13061" width="6.7109375" style="1" customWidth="1"/>
    <col min="13062" max="13062" width="9" style="1" customWidth="1"/>
    <col min="13063" max="13072" width="0" style="1" hidden="1" customWidth="1"/>
    <col min="13073" max="13073" width="8.85546875" style="1" customWidth="1"/>
    <col min="13074" max="13074" width="0" style="1" hidden="1" customWidth="1"/>
    <col min="13075" max="13075" width="10.42578125" style="1" customWidth="1"/>
    <col min="13076" max="13313" width="9.140625" style="1"/>
    <col min="13314" max="13314" width="4.140625" style="1" customWidth="1"/>
    <col min="13315" max="13315" width="8.140625" style="1" customWidth="1"/>
    <col min="13316" max="13316" width="37.7109375" style="1" customWidth="1"/>
    <col min="13317" max="13317" width="6.7109375" style="1" customWidth="1"/>
    <col min="13318" max="13318" width="9" style="1" customWidth="1"/>
    <col min="13319" max="13328" width="0" style="1" hidden="1" customWidth="1"/>
    <col min="13329" max="13329" width="8.85546875" style="1" customWidth="1"/>
    <col min="13330" max="13330" width="0" style="1" hidden="1" customWidth="1"/>
    <col min="13331" max="13331" width="10.42578125" style="1" customWidth="1"/>
    <col min="13332" max="13569" width="9.140625" style="1"/>
    <col min="13570" max="13570" width="4.140625" style="1" customWidth="1"/>
    <col min="13571" max="13571" width="8.140625" style="1" customWidth="1"/>
    <col min="13572" max="13572" width="37.7109375" style="1" customWidth="1"/>
    <col min="13573" max="13573" width="6.7109375" style="1" customWidth="1"/>
    <col min="13574" max="13574" width="9" style="1" customWidth="1"/>
    <col min="13575" max="13584" width="0" style="1" hidden="1" customWidth="1"/>
    <col min="13585" max="13585" width="8.85546875" style="1" customWidth="1"/>
    <col min="13586" max="13586" width="0" style="1" hidden="1" customWidth="1"/>
    <col min="13587" max="13587" width="10.42578125" style="1" customWidth="1"/>
    <col min="13588" max="13825" width="9.140625" style="1"/>
    <col min="13826" max="13826" width="4.140625" style="1" customWidth="1"/>
    <col min="13827" max="13827" width="8.140625" style="1" customWidth="1"/>
    <col min="13828" max="13828" width="37.7109375" style="1" customWidth="1"/>
    <col min="13829" max="13829" width="6.7109375" style="1" customWidth="1"/>
    <col min="13830" max="13830" width="9" style="1" customWidth="1"/>
    <col min="13831" max="13840" width="0" style="1" hidden="1" customWidth="1"/>
    <col min="13841" max="13841" width="8.85546875" style="1" customWidth="1"/>
    <col min="13842" max="13842" width="0" style="1" hidden="1" customWidth="1"/>
    <col min="13843" max="13843" width="10.42578125" style="1" customWidth="1"/>
    <col min="13844" max="14081" width="9.140625" style="1"/>
    <col min="14082" max="14082" width="4.140625" style="1" customWidth="1"/>
    <col min="14083" max="14083" width="8.140625" style="1" customWidth="1"/>
    <col min="14084" max="14084" width="37.7109375" style="1" customWidth="1"/>
    <col min="14085" max="14085" width="6.7109375" style="1" customWidth="1"/>
    <col min="14086" max="14086" width="9" style="1" customWidth="1"/>
    <col min="14087" max="14096" width="0" style="1" hidden="1" customWidth="1"/>
    <col min="14097" max="14097" width="8.85546875" style="1" customWidth="1"/>
    <col min="14098" max="14098" width="0" style="1" hidden="1" customWidth="1"/>
    <col min="14099" max="14099" width="10.42578125" style="1" customWidth="1"/>
    <col min="14100" max="14337" width="9.140625" style="1"/>
    <col min="14338" max="14338" width="4.140625" style="1" customWidth="1"/>
    <col min="14339" max="14339" width="8.140625" style="1" customWidth="1"/>
    <col min="14340" max="14340" width="37.7109375" style="1" customWidth="1"/>
    <col min="14341" max="14341" width="6.7109375" style="1" customWidth="1"/>
    <col min="14342" max="14342" width="9" style="1" customWidth="1"/>
    <col min="14343" max="14352" width="0" style="1" hidden="1" customWidth="1"/>
    <col min="14353" max="14353" width="8.85546875" style="1" customWidth="1"/>
    <col min="14354" max="14354" width="0" style="1" hidden="1" customWidth="1"/>
    <col min="14355" max="14355" width="10.42578125" style="1" customWidth="1"/>
    <col min="14356" max="14593" width="9.140625" style="1"/>
    <col min="14594" max="14594" width="4.140625" style="1" customWidth="1"/>
    <col min="14595" max="14595" width="8.140625" style="1" customWidth="1"/>
    <col min="14596" max="14596" width="37.7109375" style="1" customWidth="1"/>
    <col min="14597" max="14597" width="6.7109375" style="1" customWidth="1"/>
    <col min="14598" max="14598" width="9" style="1" customWidth="1"/>
    <col min="14599" max="14608" width="0" style="1" hidden="1" customWidth="1"/>
    <col min="14609" max="14609" width="8.85546875" style="1" customWidth="1"/>
    <col min="14610" max="14610" width="0" style="1" hidden="1" customWidth="1"/>
    <col min="14611" max="14611" width="10.42578125" style="1" customWidth="1"/>
    <col min="14612" max="14849" width="9.140625" style="1"/>
    <col min="14850" max="14850" width="4.140625" style="1" customWidth="1"/>
    <col min="14851" max="14851" width="8.140625" style="1" customWidth="1"/>
    <col min="14852" max="14852" width="37.7109375" style="1" customWidth="1"/>
    <col min="14853" max="14853" width="6.7109375" style="1" customWidth="1"/>
    <col min="14854" max="14854" width="9" style="1" customWidth="1"/>
    <col min="14855" max="14864" width="0" style="1" hidden="1" customWidth="1"/>
    <col min="14865" max="14865" width="8.85546875" style="1" customWidth="1"/>
    <col min="14866" max="14866" width="0" style="1" hidden="1" customWidth="1"/>
    <col min="14867" max="14867" width="10.42578125" style="1" customWidth="1"/>
    <col min="14868" max="15105" width="9.140625" style="1"/>
    <col min="15106" max="15106" width="4.140625" style="1" customWidth="1"/>
    <col min="15107" max="15107" width="8.140625" style="1" customWidth="1"/>
    <col min="15108" max="15108" width="37.7109375" style="1" customWidth="1"/>
    <col min="15109" max="15109" width="6.7109375" style="1" customWidth="1"/>
    <col min="15110" max="15110" width="9" style="1" customWidth="1"/>
    <col min="15111" max="15120" width="0" style="1" hidden="1" customWidth="1"/>
    <col min="15121" max="15121" width="8.85546875" style="1" customWidth="1"/>
    <col min="15122" max="15122" width="0" style="1" hidden="1" customWidth="1"/>
    <col min="15123" max="15123" width="10.42578125" style="1" customWidth="1"/>
    <col min="15124" max="15361" width="9.140625" style="1"/>
    <col min="15362" max="15362" width="4.140625" style="1" customWidth="1"/>
    <col min="15363" max="15363" width="8.140625" style="1" customWidth="1"/>
    <col min="15364" max="15364" width="37.7109375" style="1" customWidth="1"/>
    <col min="15365" max="15365" width="6.7109375" style="1" customWidth="1"/>
    <col min="15366" max="15366" width="9" style="1" customWidth="1"/>
    <col min="15367" max="15376" width="0" style="1" hidden="1" customWidth="1"/>
    <col min="15377" max="15377" width="8.85546875" style="1" customWidth="1"/>
    <col min="15378" max="15378" width="0" style="1" hidden="1" customWidth="1"/>
    <col min="15379" max="15379" width="10.42578125" style="1" customWidth="1"/>
    <col min="15380" max="15617" width="9.140625" style="1"/>
    <col min="15618" max="15618" width="4.140625" style="1" customWidth="1"/>
    <col min="15619" max="15619" width="8.140625" style="1" customWidth="1"/>
    <col min="15620" max="15620" width="37.7109375" style="1" customWidth="1"/>
    <col min="15621" max="15621" width="6.7109375" style="1" customWidth="1"/>
    <col min="15622" max="15622" width="9" style="1" customWidth="1"/>
    <col min="15623" max="15632" width="0" style="1" hidden="1" customWidth="1"/>
    <col min="15633" max="15633" width="8.85546875" style="1" customWidth="1"/>
    <col min="15634" max="15634" width="0" style="1" hidden="1" customWidth="1"/>
    <col min="15635" max="15635" width="10.42578125" style="1" customWidth="1"/>
    <col min="15636" max="15873" width="9.140625" style="1"/>
    <col min="15874" max="15874" width="4.140625" style="1" customWidth="1"/>
    <col min="15875" max="15875" width="8.140625" style="1" customWidth="1"/>
    <col min="15876" max="15876" width="37.7109375" style="1" customWidth="1"/>
    <col min="15877" max="15877" width="6.7109375" style="1" customWidth="1"/>
    <col min="15878" max="15878" width="9" style="1" customWidth="1"/>
    <col min="15879" max="15888" width="0" style="1" hidden="1" customWidth="1"/>
    <col min="15889" max="15889" width="8.85546875" style="1" customWidth="1"/>
    <col min="15890" max="15890" width="0" style="1" hidden="1" customWidth="1"/>
    <col min="15891" max="15891" width="10.42578125" style="1" customWidth="1"/>
    <col min="15892" max="16129" width="9.140625" style="1"/>
    <col min="16130" max="16130" width="4.140625" style="1" customWidth="1"/>
    <col min="16131" max="16131" width="8.140625" style="1" customWidth="1"/>
    <col min="16132" max="16132" width="37.7109375" style="1" customWidth="1"/>
    <col min="16133" max="16133" width="6.7109375" style="1" customWidth="1"/>
    <col min="16134" max="16134" width="9" style="1" customWidth="1"/>
    <col min="16135" max="16144" width="0" style="1" hidden="1" customWidth="1"/>
    <col min="16145" max="16145" width="8.85546875" style="1" customWidth="1"/>
    <col min="16146" max="16146" width="0" style="1" hidden="1" customWidth="1"/>
    <col min="16147" max="16147" width="10.42578125" style="1" customWidth="1"/>
    <col min="16148" max="16384" width="9.140625" style="1"/>
  </cols>
  <sheetData>
    <row r="2" spans="2:19" ht="19.5" customHeight="1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ht="19.5" customHeight="1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9.5" customHeight="1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2:19" ht="11.25">
      <c r="B5" s="5"/>
      <c r="C5" s="6"/>
      <c r="D5" s="5"/>
      <c r="E5" s="5"/>
      <c r="F5" s="7"/>
      <c r="G5" s="8" t="s">
        <v>3</v>
      </c>
      <c r="H5" s="9"/>
      <c r="I5" s="9"/>
      <c r="J5" s="9"/>
      <c r="K5" s="9"/>
      <c r="L5" s="9"/>
      <c r="M5" s="9"/>
      <c r="N5" s="9"/>
      <c r="O5" s="9"/>
      <c r="P5" s="10"/>
      <c r="Q5" s="11" t="s">
        <v>4</v>
      </c>
      <c r="R5" s="12" t="s">
        <v>5</v>
      </c>
      <c r="S5" s="12" t="s">
        <v>6</v>
      </c>
    </row>
    <row r="6" spans="2:19" ht="11.25">
      <c r="B6" s="13" t="s">
        <v>7</v>
      </c>
      <c r="C6" s="14" t="s">
        <v>8</v>
      </c>
      <c r="D6" s="15" t="s">
        <v>9</v>
      </c>
      <c r="E6" s="15" t="s">
        <v>10</v>
      </c>
      <c r="F6" s="16" t="s">
        <v>11</v>
      </c>
      <c r="G6" s="17" t="s">
        <v>12</v>
      </c>
      <c r="H6" s="18"/>
      <c r="I6" s="17" t="s">
        <v>13</v>
      </c>
      <c r="J6" s="18"/>
      <c r="K6" s="19" t="s">
        <v>14</v>
      </c>
      <c r="L6" s="20"/>
      <c r="M6" s="20"/>
      <c r="N6" s="20"/>
      <c r="O6" s="20"/>
      <c r="P6" s="21"/>
      <c r="Q6" s="16" t="s">
        <v>15</v>
      </c>
      <c r="R6" s="22" t="s">
        <v>16</v>
      </c>
      <c r="S6" s="23" t="s">
        <v>17</v>
      </c>
    </row>
    <row r="7" spans="2:19">
      <c r="B7" s="24" t="s">
        <v>18</v>
      </c>
      <c r="C7" s="14" t="s">
        <v>19</v>
      </c>
      <c r="D7" s="15"/>
      <c r="E7" s="16" t="s">
        <v>20</v>
      </c>
      <c r="F7" s="15" t="s">
        <v>21</v>
      </c>
      <c r="G7" s="15" t="s">
        <v>22</v>
      </c>
      <c r="H7" s="25" t="s">
        <v>23</v>
      </c>
      <c r="I7" s="15" t="s">
        <v>22</v>
      </c>
      <c r="J7" s="25" t="s">
        <v>23</v>
      </c>
      <c r="K7" s="15" t="s">
        <v>24</v>
      </c>
      <c r="L7" s="26" t="s">
        <v>25</v>
      </c>
      <c r="M7" s="26" t="s">
        <v>26</v>
      </c>
      <c r="N7" s="27" t="s">
        <v>27</v>
      </c>
      <c r="O7" s="28" t="s">
        <v>28</v>
      </c>
      <c r="P7" s="29" t="s">
        <v>29</v>
      </c>
      <c r="Q7" s="15" t="s">
        <v>30</v>
      </c>
      <c r="R7" s="30" t="s">
        <v>31</v>
      </c>
      <c r="S7" s="30" t="s">
        <v>31</v>
      </c>
    </row>
    <row r="8" spans="2:19" ht="21">
      <c r="B8" s="24"/>
      <c r="C8" s="31"/>
      <c r="D8" s="15"/>
      <c r="E8" s="15"/>
      <c r="F8" s="32"/>
      <c r="G8" s="16" t="s">
        <v>32</v>
      </c>
      <c r="H8" s="25" t="s">
        <v>33</v>
      </c>
      <c r="I8" s="16" t="s">
        <v>32</v>
      </c>
      <c r="J8" s="25" t="s">
        <v>33</v>
      </c>
      <c r="K8" s="15" t="s">
        <v>34</v>
      </c>
      <c r="L8" s="24"/>
      <c r="M8" s="24" t="s">
        <v>35</v>
      </c>
      <c r="N8" s="15" t="s">
        <v>21</v>
      </c>
      <c r="O8" s="28" t="s">
        <v>36</v>
      </c>
      <c r="P8" s="28" t="s">
        <v>33</v>
      </c>
      <c r="Q8" s="33"/>
      <c r="R8" s="15" t="s">
        <v>30</v>
      </c>
      <c r="S8" s="15" t="s">
        <v>30</v>
      </c>
    </row>
    <row r="9" spans="2:19" ht="11.25">
      <c r="B9" s="34"/>
      <c r="C9" s="35"/>
      <c r="D9" s="36"/>
      <c r="E9" s="36"/>
      <c r="F9" s="37"/>
      <c r="G9" s="38"/>
      <c r="H9" s="39"/>
      <c r="I9" s="40" t="s">
        <v>37</v>
      </c>
      <c r="J9" s="40" t="s">
        <v>38</v>
      </c>
      <c r="K9" s="36"/>
      <c r="L9" s="34"/>
      <c r="M9" s="24" t="s">
        <v>39</v>
      </c>
      <c r="N9" s="15"/>
      <c r="O9" s="41"/>
      <c r="P9" s="42" t="s">
        <v>40</v>
      </c>
      <c r="Q9" s="43"/>
      <c r="R9" s="15"/>
      <c r="S9" s="15"/>
    </row>
    <row r="10" spans="2:19">
      <c r="B10" s="44">
        <v>1</v>
      </c>
      <c r="C10" s="45">
        <v>2</v>
      </c>
      <c r="D10" s="44">
        <v>3</v>
      </c>
      <c r="E10" s="44">
        <v>4</v>
      </c>
      <c r="F10" s="44">
        <v>5</v>
      </c>
      <c r="G10" s="44">
        <v>6</v>
      </c>
      <c r="H10" s="46">
        <v>7</v>
      </c>
      <c r="I10" s="46">
        <v>8</v>
      </c>
      <c r="J10" s="47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4">
        <v>6</v>
      </c>
      <c r="R10" s="46">
        <v>17</v>
      </c>
      <c r="S10" s="46">
        <v>7</v>
      </c>
    </row>
    <row r="11" spans="2:19" ht="12.75">
      <c r="B11" s="48"/>
      <c r="C11" s="49"/>
      <c r="D11" s="50" t="s">
        <v>41</v>
      </c>
      <c r="E11" s="48"/>
      <c r="F11" s="48"/>
      <c r="G11" s="48"/>
      <c r="H11" s="51"/>
      <c r="I11" s="51"/>
      <c r="J11" s="52"/>
      <c r="K11" s="51"/>
      <c r="L11" s="51"/>
      <c r="M11" s="51"/>
      <c r="N11" s="51"/>
      <c r="O11" s="51"/>
      <c r="P11" s="51"/>
      <c r="Q11" s="48"/>
      <c r="R11" s="51"/>
      <c r="S11" s="51"/>
    </row>
    <row r="12" spans="2:19" ht="14.25">
      <c r="B12" s="53">
        <v>1</v>
      </c>
      <c r="C12" s="54" t="s">
        <v>42</v>
      </c>
      <c r="D12" s="55" t="s">
        <v>43</v>
      </c>
      <c r="E12" s="56" t="s">
        <v>44</v>
      </c>
      <c r="F12" s="57">
        <v>8.8000000000000007</v>
      </c>
      <c r="G12" s="58">
        <v>2.0499999999999998</v>
      </c>
      <c r="H12" s="59"/>
      <c r="I12" s="60">
        <f>G12*1.63398</f>
        <v>3.3496589999999995</v>
      </c>
      <c r="J12" s="60"/>
      <c r="K12" s="61"/>
      <c r="L12" s="61"/>
      <c r="M12" s="61"/>
      <c r="N12" s="61"/>
      <c r="O12" s="61"/>
      <c r="P12" s="56"/>
      <c r="Q12" s="62">
        <f>(P12+I12+J12)*1.11*1.133</f>
        <v>4.2126316481699995</v>
      </c>
      <c r="R12" s="63">
        <f>P12*F12</f>
        <v>0</v>
      </c>
      <c r="S12" s="63">
        <f>Q12*F12</f>
        <v>37.071158503896001</v>
      </c>
    </row>
    <row r="13" spans="2:19" ht="14.25">
      <c r="B13" s="64">
        <v>2</v>
      </c>
      <c r="C13" s="65" t="s">
        <v>45</v>
      </c>
      <c r="D13" s="66" t="s">
        <v>46</v>
      </c>
      <c r="E13" s="67" t="s">
        <v>44</v>
      </c>
      <c r="F13" s="68">
        <v>8.8000000000000007</v>
      </c>
      <c r="G13" s="68">
        <v>0.56200000000000006</v>
      </c>
      <c r="H13" s="69"/>
      <c r="I13" s="60">
        <f>G13*1.63398</f>
        <v>0.91829676000000005</v>
      </c>
      <c r="J13" s="70"/>
      <c r="K13" s="66"/>
      <c r="L13" s="67"/>
      <c r="M13" s="67"/>
      <c r="N13" s="71"/>
      <c r="O13" s="68"/>
      <c r="P13" s="62"/>
      <c r="Q13" s="62">
        <f>(P13+I13+J13)*1.11*1.133</f>
        <v>1.1548775542788001</v>
      </c>
      <c r="R13" s="62">
        <f>P13*F13</f>
        <v>0</v>
      </c>
      <c r="S13" s="62">
        <f>Q13*F13</f>
        <v>10.162922477653442</v>
      </c>
    </row>
    <row r="14" spans="2:19" ht="14.25">
      <c r="B14" s="52">
        <v>3</v>
      </c>
      <c r="C14" s="72" t="s">
        <v>47</v>
      </c>
      <c r="D14" s="73" t="s">
        <v>48</v>
      </c>
      <c r="E14" s="74" t="s">
        <v>44</v>
      </c>
      <c r="F14" s="52">
        <v>8.8000000000000007</v>
      </c>
      <c r="G14" s="52">
        <v>2.4500000000000002</v>
      </c>
      <c r="H14" s="52">
        <v>0.37</v>
      </c>
      <c r="I14" s="60">
        <f>G14*1.63398</f>
        <v>4.0032510000000006</v>
      </c>
      <c r="J14" s="60">
        <f>H14*2.70424</f>
        <v>1.0005687999999999</v>
      </c>
      <c r="K14" s="73" t="s">
        <v>49</v>
      </c>
      <c r="L14" s="74" t="s">
        <v>44</v>
      </c>
      <c r="M14" s="74" t="s">
        <v>50</v>
      </c>
      <c r="N14" s="75">
        <v>1.02</v>
      </c>
      <c r="O14" s="52">
        <v>29.44</v>
      </c>
      <c r="P14" s="76">
        <f>(N14*O14)*1.212372+((N15*O15)+(N16*O16))*1.212372</f>
        <v>48.081002871384001</v>
      </c>
      <c r="Q14" s="62">
        <f>(P14+I14+J14)*1.11*1.133</f>
        <v>66.761065536212669</v>
      </c>
      <c r="R14" s="76">
        <f>P14*F14</f>
        <v>423.11282526817922</v>
      </c>
      <c r="S14" s="76">
        <f>Q14*F14</f>
        <v>587.49737671867149</v>
      </c>
    </row>
    <row r="15" spans="2:19" ht="14.25">
      <c r="B15" s="77"/>
      <c r="C15" s="77"/>
      <c r="D15" s="78" t="s">
        <v>51</v>
      </c>
      <c r="E15" s="78"/>
      <c r="F15" s="77"/>
      <c r="G15" s="77"/>
      <c r="H15" s="77"/>
      <c r="I15" s="79"/>
      <c r="J15" s="79"/>
      <c r="K15" s="78" t="s">
        <v>52</v>
      </c>
      <c r="L15" s="80" t="s">
        <v>53</v>
      </c>
      <c r="M15" s="80"/>
      <c r="N15" s="81">
        <v>5.5599999999999997E-2</v>
      </c>
      <c r="O15" s="82">
        <v>3.5</v>
      </c>
      <c r="P15" s="83"/>
      <c r="Q15" s="84"/>
      <c r="R15" s="85"/>
      <c r="S15" s="85"/>
    </row>
    <row r="16" spans="2:19" ht="14.25" hidden="1">
      <c r="B16" s="86"/>
      <c r="C16" s="86"/>
      <c r="D16" s="87"/>
      <c r="E16" s="87"/>
      <c r="F16" s="86"/>
      <c r="G16" s="86"/>
      <c r="H16" s="86"/>
      <c r="I16" s="79"/>
      <c r="J16" s="79"/>
      <c r="K16" s="87" t="s">
        <v>54</v>
      </c>
      <c r="L16" s="88" t="s">
        <v>44</v>
      </c>
      <c r="M16" s="83" t="s">
        <v>55</v>
      </c>
      <c r="N16" s="89">
        <v>6.6600000000000006E-2</v>
      </c>
      <c r="O16" s="90">
        <v>141.66999999999999</v>
      </c>
      <c r="P16" s="88"/>
      <c r="Q16" s="91"/>
      <c r="R16" s="92"/>
      <c r="S16" s="92"/>
    </row>
    <row r="17" spans="2:19" ht="12.75">
      <c r="B17" s="58">
        <v>4</v>
      </c>
      <c r="C17" s="54" t="s">
        <v>56</v>
      </c>
      <c r="D17" s="93" t="s">
        <v>57</v>
      </c>
      <c r="E17" s="94" t="s">
        <v>58</v>
      </c>
      <c r="F17" s="95">
        <v>0.627</v>
      </c>
      <c r="G17" s="96">
        <v>38</v>
      </c>
      <c r="H17" s="97">
        <v>1.3</v>
      </c>
      <c r="I17" s="60">
        <f>G17*1.63398</f>
        <v>62.091239999999999</v>
      </c>
      <c r="J17" s="60">
        <f>H17*2.70424</f>
        <v>3.5155120000000002</v>
      </c>
      <c r="K17" s="93"/>
      <c r="L17" s="94"/>
      <c r="M17" s="98"/>
      <c r="N17" s="99"/>
      <c r="O17" s="100"/>
      <c r="P17" s="63"/>
      <c r="Q17" s="62">
        <f>(P17+I17+J17)*1.11*1.133</f>
        <v>82.509019517760009</v>
      </c>
      <c r="R17" s="63">
        <f>P17*F17</f>
        <v>0</v>
      </c>
      <c r="S17" s="63">
        <f>Q17*F17</f>
        <v>51.733155237635529</v>
      </c>
    </row>
    <row r="18" spans="2:19" ht="12.75">
      <c r="B18" s="101">
        <v>5</v>
      </c>
      <c r="C18" s="65" t="s">
        <v>59</v>
      </c>
      <c r="D18" s="66" t="s">
        <v>60</v>
      </c>
      <c r="E18" s="64" t="s">
        <v>61</v>
      </c>
      <c r="F18" s="102">
        <v>22</v>
      </c>
      <c r="G18" s="103"/>
      <c r="H18" s="68"/>
      <c r="I18" s="70"/>
      <c r="J18" s="70"/>
      <c r="K18" s="66" t="s">
        <v>62</v>
      </c>
      <c r="L18" s="104" t="s">
        <v>63</v>
      </c>
      <c r="M18" s="83" t="s">
        <v>64</v>
      </c>
      <c r="N18" s="105">
        <v>1</v>
      </c>
      <c r="O18" s="105">
        <v>5.94</v>
      </c>
      <c r="P18" s="106">
        <f>N18*O18*1.212372</f>
        <v>7.2014896800000008</v>
      </c>
      <c r="Q18" s="62">
        <f>(P18+I18+J18)*1.11*1.133</f>
        <v>9.056809466258402</v>
      </c>
      <c r="R18" s="62">
        <f>P18*F18</f>
        <v>158.43277296000002</v>
      </c>
      <c r="S18" s="62">
        <f>Q18*F18</f>
        <v>199.24980825768483</v>
      </c>
    </row>
    <row r="19" spans="2:19" ht="12.75">
      <c r="B19" s="107">
        <v>6</v>
      </c>
      <c r="C19" s="108" t="s">
        <v>59</v>
      </c>
      <c r="D19" s="109" t="s">
        <v>65</v>
      </c>
      <c r="E19" s="110" t="s">
        <v>58</v>
      </c>
      <c r="F19" s="111">
        <v>0.1716</v>
      </c>
      <c r="G19" s="112"/>
      <c r="H19" s="113"/>
      <c r="I19" s="114"/>
      <c r="J19" s="115"/>
      <c r="K19" s="109" t="s">
        <v>66</v>
      </c>
      <c r="L19" s="110" t="s">
        <v>58</v>
      </c>
      <c r="M19" s="116" t="s">
        <v>67</v>
      </c>
      <c r="N19" s="113">
        <v>1</v>
      </c>
      <c r="O19" s="117">
        <v>438.89</v>
      </c>
      <c r="P19" s="106">
        <f>N19*O19*1.212372</f>
        <v>532.09794708000004</v>
      </c>
      <c r="Q19" s="62">
        <f>(P19+I19+J19)*1.11*1.133</f>
        <v>669.18234118622047</v>
      </c>
      <c r="R19" s="118">
        <f>P19*F19</f>
        <v>91.30800771892801</v>
      </c>
      <c r="S19" s="118">
        <f>Q19*F19</f>
        <v>114.83168974755543</v>
      </c>
    </row>
    <row r="20" spans="2:19" ht="12.75">
      <c r="B20" s="119">
        <v>7</v>
      </c>
      <c r="C20" s="54" t="s">
        <v>59</v>
      </c>
      <c r="D20" s="55" t="s">
        <v>68</v>
      </c>
      <c r="E20" s="56" t="s">
        <v>58</v>
      </c>
      <c r="F20" s="95">
        <v>0.13639999999999999</v>
      </c>
      <c r="G20" s="56"/>
      <c r="H20" s="120"/>
      <c r="I20" s="60"/>
      <c r="J20" s="60"/>
      <c r="K20" s="55" t="s">
        <v>69</v>
      </c>
      <c r="L20" s="56" t="s">
        <v>58</v>
      </c>
      <c r="M20" s="121" t="s">
        <v>70</v>
      </c>
      <c r="N20" s="63">
        <v>1</v>
      </c>
      <c r="O20" s="63">
        <v>346.39</v>
      </c>
      <c r="P20" s="106">
        <f>N20*O20*1.212372</f>
        <v>419.95353707999999</v>
      </c>
      <c r="Q20" s="62">
        <f>(P20+I20+J20)*1.11*1.133</f>
        <v>528.14616683792042</v>
      </c>
      <c r="R20" s="122">
        <f>P20*F20</f>
        <v>57.281662457711995</v>
      </c>
      <c r="S20" s="122">
        <f>Q20*F20</f>
        <v>72.039137156692348</v>
      </c>
    </row>
    <row r="21" spans="2:19" ht="14.25">
      <c r="B21" s="123">
        <v>8</v>
      </c>
      <c r="C21" s="124" t="s">
        <v>71</v>
      </c>
      <c r="D21" s="125" t="s">
        <v>72</v>
      </c>
      <c r="E21" s="126" t="s">
        <v>44</v>
      </c>
      <c r="F21" s="127">
        <v>2.42</v>
      </c>
      <c r="G21" s="127">
        <v>12.9</v>
      </c>
      <c r="H21" s="127">
        <v>1.3</v>
      </c>
      <c r="I21" s="60">
        <f>G21*1.63398</f>
        <v>21.078341999999999</v>
      </c>
      <c r="J21" s="60">
        <f>H21*2.70424</f>
        <v>3.5155120000000002</v>
      </c>
      <c r="K21" s="128" t="s">
        <v>73</v>
      </c>
      <c r="L21" s="127" t="s">
        <v>44</v>
      </c>
      <c r="M21" s="83" t="s">
        <v>55</v>
      </c>
      <c r="N21" s="127">
        <v>1.05</v>
      </c>
      <c r="O21" s="90">
        <v>141.66999999999999</v>
      </c>
      <c r="P21" s="129">
        <f>((N21*O21)+(N22*O22)+(N23*O23)+(N24*O24))*1.212372</f>
        <v>187.40311501721041</v>
      </c>
      <c r="Q21" s="76">
        <f>(P21+I21+J21)*1.11*1.133</f>
        <v>266.61374814511436</v>
      </c>
      <c r="R21" s="129">
        <f>P21*F21</f>
        <v>453.51553834164918</v>
      </c>
      <c r="S21" s="129">
        <f>Q21*F21</f>
        <v>645.20527051117676</v>
      </c>
    </row>
    <row r="22" spans="2:19" ht="12.75" hidden="1">
      <c r="B22" s="130"/>
      <c r="C22" s="131"/>
      <c r="D22" s="131"/>
      <c r="E22" s="132"/>
      <c r="F22" s="132"/>
      <c r="G22" s="132"/>
      <c r="H22" s="131"/>
      <c r="I22" s="133"/>
      <c r="J22" s="133"/>
      <c r="K22" s="134" t="s">
        <v>74</v>
      </c>
      <c r="L22" s="132" t="s">
        <v>75</v>
      </c>
      <c r="M22" s="132"/>
      <c r="N22" s="132">
        <v>3.01</v>
      </c>
      <c r="O22" s="132">
        <v>0.2</v>
      </c>
      <c r="P22" s="135"/>
      <c r="Q22" s="136"/>
      <c r="R22" s="135"/>
      <c r="S22" s="135"/>
    </row>
    <row r="23" spans="2:19" ht="12.75" hidden="1">
      <c r="B23" s="130"/>
      <c r="C23" s="131"/>
      <c r="D23" s="131"/>
      <c r="E23" s="132"/>
      <c r="F23" s="132"/>
      <c r="G23" s="132"/>
      <c r="H23" s="131"/>
      <c r="I23" s="133"/>
      <c r="J23" s="133"/>
      <c r="K23" s="134" t="s">
        <v>76</v>
      </c>
      <c r="L23" s="132" t="s">
        <v>75</v>
      </c>
      <c r="M23" s="137" t="s">
        <v>77</v>
      </c>
      <c r="N23" s="132">
        <v>4.38</v>
      </c>
      <c r="O23" s="132">
        <v>0.50139</v>
      </c>
      <c r="P23" s="135"/>
      <c r="Q23" s="136"/>
      <c r="R23" s="135"/>
      <c r="S23" s="135"/>
    </row>
    <row r="24" spans="2:19" ht="12.75" hidden="1">
      <c r="B24" s="138"/>
      <c r="C24" s="139"/>
      <c r="D24" s="139"/>
      <c r="E24" s="140"/>
      <c r="F24" s="140"/>
      <c r="G24" s="140"/>
      <c r="H24" s="139"/>
      <c r="I24" s="141"/>
      <c r="J24" s="141"/>
      <c r="K24" s="142" t="s">
        <v>78</v>
      </c>
      <c r="L24" s="140" t="s">
        <v>75</v>
      </c>
      <c r="M24" s="137" t="s">
        <v>79</v>
      </c>
      <c r="N24" s="140">
        <v>7.2</v>
      </c>
      <c r="O24" s="140">
        <v>0.42</v>
      </c>
      <c r="P24" s="143"/>
      <c r="Q24" s="144"/>
      <c r="R24" s="143"/>
      <c r="S24" s="143"/>
    </row>
    <row r="25" spans="2:19" ht="14.25">
      <c r="B25" s="52">
        <v>9</v>
      </c>
      <c r="C25" s="52" t="s">
        <v>80</v>
      </c>
      <c r="D25" s="73" t="s">
        <v>81</v>
      </c>
      <c r="E25" s="52" t="s">
        <v>82</v>
      </c>
      <c r="F25" s="145">
        <v>1.43</v>
      </c>
      <c r="G25" s="52">
        <v>20.100000000000001</v>
      </c>
      <c r="H25" s="52"/>
      <c r="I25" s="60">
        <f>G25*1.63398</f>
        <v>32.842998000000001</v>
      </c>
      <c r="J25" s="115"/>
      <c r="K25" s="73" t="s">
        <v>83</v>
      </c>
      <c r="L25" s="52" t="s">
        <v>84</v>
      </c>
      <c r="M25" s="74"/>
      <c r="N25" s="146">
        <v>19</v>
      </c>
      <c r="O25" s="52">
        <v>3.9</v>
      </c>
      <c r="P25" s="85">
        <f>N25*O25*1.212372</f>
        <v>89.836765199999988</v>
      </c>
      <c r="Q25" s="76">
        <f>(P25+I25+J25)*1.11*1.133</f>
        <v>154.28575059321599</v>
      </c>
      <c r="R25" s="76">
        <f>P25*F25</f>
        <v>128.46657423599999</v>
      </c>
      <c r="S25" s="76">
        <f>Q25*F25</f>
        <v>220.62862334829887</v>
      </c>
    </row>
    <row r="26" spans="2:19" ht="12.75">
      <c r="B26" s="147"/>
      <c r="C26" s="148"/>
      <c r="D26" s="149" t="s">
        <v>85</v>
      </c>
      <c r="E26" s="147"/>
      <c r="F26" s="147"/>
      <c r="G26" s="147"/>
      <c r="H26" s="150"/>
      <c r="I26" s="150"/>
      <c r="J26" s="77"/>
      <c r="K26" s="150"/>
      <c r="L26" s="150"/>
      <c r="M26" s="150"/>
      <c r="N26" s="150"/>
      <c r="O26" s="150"/>
      <c r="P26" s="150"/>
      <c r="Q26" s="151"/>
      <c r="R26" s="150"/>
      <c r="S26" s="150"/>
    </row>
    <row r="27" spans="2:19" ht="12.75">
      <c r="B27" s="119">
        <v>10</v>
      </c>
      <c r="C27" s="152" t="s">
        <v>86</v>
      </c>
      <c r="D27" s="153" t="s">
        <v>87</v>
      </c>
      <c r="E27" s="154" t="s">
        <v>58</v>
      </c>
      <c r="F27" s="155">
        <v>0.56100000000000005</v>
      </c>
      <c r="G27" s="156">
        <v>22.4</v>
      </c>
      <c r="H27" s="157" t="s">
        <v>88</v>
      </c>
      <c r="I27" s="60">
        <f>G27*1.63398</f>
        <v>36.601151999999999</v>
      </c>
      <c r="J27" s="60" t="e">
        <f>H27*2.70424</f>
        <v>#VALUE!</v>
      </c>
      <c r="K27" s="158" t="s">
        <v>89</v>
      </c>
      <c r="L27" s="154" t="s">
        <v>75</v>
      </c>
      <c r="M27" s="83" t="s">
        <v>67</v>
      </c>
      <c r="N27" s="159">
        <v>27</v>
      </c>
      <c r="O27" s="160">
        <v>0.43889</v>
      </c>
      <c r="P27" s="122">
        <f>((N27*O27)+(N28*O28)+(N29*O29))*1.212372</f>
        <v>42.724025651160005</v>
      </c>
      <c r="Q27" s="76">
        <v>287.49</v>
      </c>
      <c r="R27" s="161">
        <f>P27*F27</f>
        <v>23.968178390300764</v>
      </c>
      <c r="S27" s="161">
        <f>F27*Q27</f>
        <v>161.28189000000003</v>
      </c>
    </row>
    <row r="28" spans="2:19" ht="12.75">
      <c r="B28" s="162"/>
      <c r="C28" s="163" t="s">
        <v>90</v>
      </c>
      <c r="D28" s="164"/>
      <c r="E28" s="163"/>
      <c r="F28" s="163"/>
      <c r="G28" s="163"/>
      <c r="H28" s="163"/>
      <c r="I28" s="165"/>
      <c r="J28" s="165"/>
      <c r="K28" s="164" t="s">
        <v>91</v>
      </c>
      <c r="L28" s="163" t="s">
        <v>75</v>
      </c>
      <c r="M28" s="166" t="s">
        <v>92</v>
      </c>
      <c r="N28" s="163">
        <v>17</v>
      </c>
      <c r="O28" s="167">
        <v>0.77</v>
      </c>
      <c r="P28" s="166"/>
      <c r="Q28" s="167"/>
      <c r="R28" s="168"/>
      <c r="S28" s="168"/>
    </row>
    <row r="29" spans="2:19" ht="12.75" hidden="1">
      <c r="B29" s="169"/>
      <c r="C29" s="170"/>
      <c r="D29" s="120"/>
      <c r="E29" s="170"/>
      <c r="F29" s="170"/>
      <c r="G29" s="170"/>
      <c r="H29" s="170"/>
      <c r="I29" s="165"/>
      <c r="J29" s="165"/>
      <c r="K29" s="120" t="s">
        <v>93</v>
      </c>
      <c r="L29" s="170" t="s">
        <v>75</v>
      </c>
      <c r="M29" s="83" t="s">
        <v>94</v>
      </c>
      <c r="N29" s="170">
        <v>10</v>
      </c>
      <c r="O29" s="171">
        <v>1.03</v>
      </c>
      <c r="P29" s="172"/>
      <c r="Q29" s="173"/>
      <c r="R29" s="171"/>
      <c r="S29" s="171"/>
    </row>
    <row r="30" spans="2:19" ht="12.75">
      <c r="B30" s="64">
        <v>11</v>
      </c>
      <c r="C30" s="65" t="s">
        <v>59</v>
      </c>
      <c r="D30" s="66" t="s">
        <v>95</v>
      </c>
      <c r="E30" s="67" t="s">
        <v>63</v>
      </c>
      <c r="F30" s="174">
        <v>115.5</v>
      </c>
      <c r="G30" s="103"/>
      <c r="H30" s="68"/>
      <c r="I30" s="70"/>
      <c r="J30" s="70"/>
      <c r="K30" s="66" t="s">
        <v>95</v>
      </c>
      <c r="L30" s="67" t="s">
        <v>63</v>
      </c>
      <c r="M30" s="74" t="s">
        <v>96</v>
      </c>
      <c r="N30" s="68">
        <v>1</v>
      </c>
      <c r="O30" s="175">
        <v>0.71</v>
      </c>
      <c r="P30" s="76">
        <f>N30*O30*1.212372</f>
        <v>0.86078411999999993</v>
      </c>
      <c r="Q30" s="62">
        <f>(P30+I30+J30)*1.11*1.133</f>
        <v>1.0825479328356</v>
      </c>
      <c r="R30" s="62">
        <f>P30*F30</f>
        <v>99.420565859999996</v>
      </c>
      <c r="S30" s="62">
        <f>Q30*F30</f>
        <v>125.0342862425118</v>
      </c>
    </row>
    <row r="31" spans="2:19" ht="12.75">
      <c r="B31" s="64">
        <v>12</v>
      </c>
      <c r="C31" s="65" t="s">
        <v>59</v>
      </c>
      <c r="D31" s="66" t="s">
        <v>97</v>
      </c>
      <c r="E31" s="67" t="s">
        <v>63</v>
      </c>
      <c r="F31" s="62">
        <v>198</v>
      </c>
      <c r="G31" s="103"/>
      <c r="H31" s="68"/>
      <c r="I31" s="70"/>
      <c r="J31" s="70"/>
      <c r="K31" s="66" t="s">
        <v>97</v>
      </c>
      <c r="L31" s="67" t="s">
        <v>63</v>
      </c>
      <c r="M31" s="74" t="s">
        <v>98</v>
      </c>
      <c r="N31" s="68">
        <v>1</v>
      </c>
      <c r="O31" s="175">
        <v>0.18</v>
      </c>
      <c r="P31" s="76">
        <f>N31*O31*1.212372</f>
        <v>0.21822696</v>
      </c>
      <c r="Q31" s="62">
        <f>(P31+I31+J31)*1.11*1.133</f>
        <v>0.27444877170480003</v>
      </c>
      <c r="R31" s="62">
        <f>P31*F31</f>
        <v>43.208938080000003</v>
      </c>
      <c r="S31" s="62">
        <f>Q31*F31</f>
        <v>54.340856797550408</v>
      </c>
    </row>
    <row r="32" spans="2:19" ht="12.75">
      <c r="B32" s="107">
        <v>13</v>
      </c>
      <c r="C32" s="108" t="s">
        <v>59</v>
      </c>
      <c r="D32" s="109" t="s">
        <v>65</v>
      </c>
      <c r="E32" s="110" t="s">
        <v>58</v>
      </c>
      <c r="F32" s="176">
        <v>0.2838</v>
      </c>
      <c r="G32" s="112"/>
      <c r="H32" s="113"/>
      <c r="I32" s="114"/>
      <c r="J32" s="115"/>
      <c r="K32" s="109" t="s">
        <v>66</v>
      </c>
      <c r="L32" s="110" t="s">
        <v>58</v>
      </c>
      <c r="M32" s="116" t="s">
        <v>67</v>
      </c>
      <c r="N32" s="113">
        <v>1</v>
      </c>
      <c r="O32" s="117">
        <v>438.89</v>
      </c>
      <c r="P32" s="106">
        <f>N32*O32*1.212372</f>
        <v>532.09794708000004</v>
      </c>
      <c r="Q32" s="62">
        <f>(P32+I32+J32)*1.11*1.133</f>
        <v>669.18234118622047</v>
      </c>
      <c r="R32" s="118">
        <f>P32*F32</f>
        <v>151.00939738130401</v>
      </c>
      <c r="S32" s="118">
        <f>Q32*F32</f>
        <v>189.91394842864938</v>
      </c>
    </row>
    <row r="33" spans="2:19" ht="12.75">
      <c r="B33" s="101">
        <v>14</v>
      </c>
      <c r="C33" s="65" t="s">
        <v>59</v>
      </c>
      <c r="D33" s="66" t="s">
        <v>99</v>
      </c>
      <c r="E33" s="64" t="s">
        <v>100</v>
      </c>
      <c r="F33" s="102">
        <v>330</v>
      </c>
      <c r="G33" s="103"/>
      <c r="H33" s="68"/>
      <c r="I33" s="70"/>
      <c r="J33" s="70"/>
      <c r="K33" s="66" t="s">
        <v>101</v>
      </c>
      <c r="L33" s="177" t="s">
        <v>100</v>
      </c>
      <c r="M33" s="67"/>
      <c r="N33" s="178">
        <v>1</v>
      </c>
      <c r="O33" s="179">
        <v>0.35</v>
      </c>
      <c r="P33" s="67">
        <f>N33*O33*1.16664</f>
        <v>0.40832399999999996</v>
      </c>
      <c r="Q33" s="62">
        <f>(P33+I33+J33)*1.11*1.133</f>
        <v>0.51352051212000005</v>
      </c>
      <c r="R33" s="62">
        <f>P33*F33</f>
        <v>134.74691999999999</v>
      </c>
      <c r="S33" s="62">
        <f>Q33*F33</f>
        <v>169.46176899960003</v>
      </c>
    </row>
    <row r="34" spans="2:19" ht="14.25">
      <c r="B34" s="52">
        <v>15</v>
      </c>
      <c r="C34" s="180" t="s">
        <v>102</v>
      </c>
      <c r="D34" s="180" t="s">
        <v>103</v>
      </c>
      <c r="E34" s="52" t="s">
        <v>82</v>
      </c>
      <c r="F34" s="181">
        <v>0.88</v>
      </c>
      <c r="G34" s="75">
        <v>38.4</v>
      </c>
      <c r="H34" s="75">
        <v>0.03</v>
      </c>
      <c r="I34" s="60">
        <f>G34*1.63398</f>
        <v>62.744831999999995</v>
      </c>
      <c r="J34" s="60">
        <f>H34*2.70424</f>
        <v>8.1127199999999997E-2</v>
      </c>
      <c r="K34" s="180" t="s">
        <v>104</v>
      </c>
      <c r="L34" s="75" t="s">
        <v>75</v>
      </c>
      <c r="M34" s="74" t="s">
        <v>105</v>
      </c>
      <c r="N34" s="180">
        <v>24.4</v>
      </c>
      <c r="O34" s="182">
        <v>1.1399999999999999</v>
      </c>
      <c r="P34" s="76">
        <f>((N34*O34)+(N35*O35)+(N36*O36))*1.16664</f>
        <v>35.101747655999993</v>
      </c>
      <c r="Q34" s="76">
        <f>(P34+I34+J34)*1.11*1.133</f>
        <v>123.15682197331128</v>
      </c>
      <c r="R34" s="76">
        <f>P34*F34</f>
        <v>30.889537937279993</v>
      </c>
      <c r="S34" s="76">
        <f>Q34*F34</f>
        <v>108.37800333651393</v>
      </c>
    </row>
    <row r="35" spans="2:19" ht="12.75">
      <c r="B35" s="183"/>
      <c r="C35" s="184"/>
      <c r="D35" s="184" t="s">
        <v>106</v>
      </c>
      <c r="E35" s="82"/>
      <c r="F35" s="77"/>
      <c r="G35" s="184"/>
      <c r="H35" s="77"/>
      <c r="I35" s="79"/>
      <c r="J35" s="79"/>
      <c r="K35" s="184" t="s">
        <v>107</v>
      </c>
      <c r="L35" s="82" t="s">
        <v>75</v>
      </c>
      <c r="M35" s="83"/>
      <c r="N35" s="184">
        <v>0.2</v>
      </c>
      <c r="O35" s="77">
        <v>0.6</v>
      </c>
      <c r="P35" s="185"/>
      <c r="Q35" s="185"/>
      <c r="R35" s="185"/>
      <c r="S35" s="84"/>
    </row>
    <row r="36" spans="2:19" ht="12.75" hidden="1">
      <c r="B36" s="186"/>
      <c r="C36" s="187"/>
      <c r="D36" s="187"/>
      <c r="E36" s="188"/>
      <c r="F36" s="86"/>
      <c r="G36" s="187"/>
      <c r="H36" s="86"/>
      <c r="I36" s="79"/>
      <c r="J36" s="79"/>
      <c r="K36" s="187" t="s">
        <v>108</v>
      </c>
      <c r="L36" s="188" t="s">
        <v>75</v>
      </c>
      <c r="M36" s="83" t="s">
        <v>109</v>
      </c>
      <c r="N36" s="187">
        <v>2.7</v>
      </c>
      <c r="O36" s="86">
        <v>0.79700000000000004</v>
      </c>
      <c r="P36" s="189"/>
      <c r="Q36" s="189"/>
      <c r="R36" s="189"/>
      <c r="S36" s="91"/>
    </row>
    <row r="37" spans="2:19" ht="38.25">
      <c r="B37" s="101">
        <v>16</v>
      </c>
      <c r="C37" s="190" t="s">
        <v>59</v>
      </c>
      <c r="D37" s="191" t="s">
        <v>110</v>
      </c>
      <c r="E37" s="44" t="s">
        <v>100</v>
      </c>
      <c r="F37" s="102">
        <v>110</v>
      </c>
      <c r="G37" s="192"/>
      <c r="H37" s="193"/>
      <c r="I37" s="194"/>
      <c r="J37" s="194"/>
      <c r="K37" s="195" t="s">
        <v>101</v>
      </c>
      <c r="L37" s="196" t="s">
        <v>100</v>
      </c>
      <c r="M37" s="197"/>
      <c r="N37" s="198">
        <v>1</v>
      </c>
      <c r="O37" s="199">
        <v>0.35</v>
      </c>
      <c r="P37" s="197">
        <f>N37*O37*1.16664</f>
        <v>0.40832399999999996</v>
      </c>
      <c r="Q37" s="62">
        <f>(P37+I37+J37)*1.11*1.133</f>
        <v>0.51352051212000005</v>
      </c>
      <c r="R37" s="200">
        <f>P37*F37</f>
        <v>44.915639999999996</v>
      </c>
      <c r="S37" s="200">
        <f>Q37*F37</f>
        <v>56.487256333200008</v>
      </c>
    </row>
    <row r="38" spans="2:19" ht="12.75" hidden="1">
      <c r="B38" s="201"/>
      <c r="C38" s="202"/>
      <c r="D38" s="202"/>
      <c r="E38" s="203"/>
      <c r="F38" s="204"/>
      <c r="G38" s="202"/>
      <c r="H38" s="204"/>
      <c r="I38" s="205"/>
      <c r="J38" s="205"/>
      <c r="K38" s="202"/>
      <c r="L38" s="203"/>
      <c r="M38" s="206"/>
      <c r="N38" s="202"/>
      <c r="O38" s="204"/>
      <c r="P38" s="207"/>
      <c r="Q38" s="207"/>
      <c r="R38" s="207"/>
      <c r="S38" s="208"/>
    </row>
    <row r="39" spans="2:19" ht="12.75" hidden="1">
      <c r="B39" s="201"/>
      <c r="C39" s="202"/>
      <c r="D39" s="202"/>
      <c r="E39" s="203"/>
      <c r="F39" s="204"/>
      <c r="G39" s="202"/>
      <c r="H39" s="204"/>
      <c r="I39" s="205"/>
      <c r="J39" s="205"/>
      <c r="K39" s="202"/>
      <c r="L39" s="203"/>
      <c r="M39" s="206"/>
      <c r="N39" s="202"/>
      <c r="O39" s="204"/>
      <c r="P39" s="207"/>
      <c r="Q39" s="207"/>
      <c r="R39" s="207"/>
      <c r="S39" s="208"/>
    </row>
    <row r="40" spans="2:19" ht="12.75" hidden="1">
      <c r="B40" s="201"/>
      <c r="C40" s="202"/>
      <c r="D40" s="202"/>
      <c r="E40" s="203"/>
      <c r="F40" s="204"/>
      <c r="G40" s="202"/>
      <c r="H40" s="204"/>
      <c r="I40" s="205"/>
      <c r="J40" s="205"/>
      <c r="K40" s="202"/>
      <c r="L40" s="203"/>
      <c r="M40" s="206"/>
      <c r="N40" s="202"/>
      <c r="O40" s="204"/>
      <c r="P40" s="207"/>
      <c r="Q40" s="207"/>
      <c r="R40" s="207"/>
      <c r="S40" s="208"/>
    </row>
    <row r="41" spans="2:19" hidden="1">
      <c r="B41" s="209"/>
      <c r="C41" s="210"/>
      <c r="D41" s="211"/>
      <c r="E41" s="209"/>
      <c r="F41" s="212"/>
      <c r="G41" s="209"/>
      <c r="H41" s="209"/>
      <c r="I41" s="213"/>
      <c r="J41" s="213"/>
      <c r="K41" s="211"/>
      <c r="L41" s="214"/>
      <c r="M41" s="214"/>
      <c r="N41" s="215"/>
      <c r="O41" s="213"/>
      <c r="P41" s="216"/>
      <c r="Q41" s="217"/>
      <c r="R41" s="218"/>
      <c r="S41" s="218"/>
    </row>
    <row r="42" spans="2:19" ht="12.75">
      <c r="B42" s="219"/>
      <c r="D42" s="220" t="s">
        <v>111</v>
      </c>
      <c r="E42" s="204"/>
      <c r="F42" s="204"/>
      <c r="G42" s="204"/>
      <c r="H42" s="204"/>
      <c r="I42" s="221"/>
      <c r="J42" s="222"/>
      <c r="K42" s="204"/>
      <c r="L42" s="205"/>
      <c r="M42" s="205"/>
      <c r="N42" s="205"/>
      <c r="O42" s="207"/>
      <c r="P42" s="207"/>
      <c r="Q42" s="223"/>
      <c r="R42" s="223"/>
      <c r="S42" s="224">
        <f>SUM(S11:S37)</f>
        <v>2803.3171520972896</v>
      </c>
    </row>
    <row r="43" spans="2:19" ht="12.75">
      <c r="D43" s="225" t="s">
        <v>112</v>
      </c>
      <c r="E43" s="204"/>
      <c r="F43" s="204"/>
      <c r="G43" s="204"/>
      <c r="H43" s="204"/>
      <c r="I43" s="221"/>
      <c r="J43" s="222"/>
      <c r="K43" s="226"/>
      <c r="L43" s="204"/>
      <c r="M43" s="204"/>
      <c r="N43" s="205"/>
      <c r="O43" s="205"/>
      <c r="P43" s="207"/>
      <c r="Q43" s="207"/>
      <c r="R43" s="207"/>
      <c r="S43" s="224">
        <f>S42*20%</f>
        <v>560.663430419458</v>
      </c>
    </row>
    <row r="44" spans="2:19" ht="12.75">
      <c r="D44" s="225" t="s">
        <v>111</v>
      </c>
      <c r="E44" s="204"/>
      <c r="F44" s="204"/>
      <c r="G44" s="204"/>
      <c r="H44" s="204"/>
      <c r="I44" s="221"/>
      <c r="J44" s="222"/>
      <c r="K44" s="226"/>
      <c r="L44" s="204"/>
      <c r="M44" s="204"/>
      <c r="N44" s="205"/>
      <c r="O44" s="205"/>
      <c r="P44" s="207"/>
      <c r="Q44" s="207"/>
      <c r="R44" s="207"/>
      <c r="S44" s="224">
        <f>S42+S43</f>
        <v>3363.9805825167477</v>
      </c>
    </row>
    <row r="45" spans="2:19" ht="11.25">
      <c r="D45" s="227"/>
      <c r="E45" s="228"/>
      <c r="F45" s="1"/>
      <c r="G45" s="229" t="s">
        <v>113</v>
      </c>
      <c r="H45" s="1"/>
      <c r="I45" s="230"/>
      <c r="K45" s="231"/>
      <c r="L45" s="227"/>
      <c r="M45" s="227"/>
      <c r="N45" s="227"/>
      <c r="O45" s="227"/>
      <c r="P45" s="227"/>
      <c r="Q45" s="227"/>
      <c r="R45" s="227"/>
      <c r="S45" s="227"/>
    </row>
    <row r="46" spans="2:19" ht="11.25">
      <c r="D46" s="227"/>
      <c r="E46" s="228"/>
      <c r="F46" s="1"/>
      <c r="G46" s="229"/>
      <c r="H46" s="1"/>
      <c r="I46" s="230"/>
      <c r="K46" s="231"/>
      <c r="L46" s="227"/>
      <c r="M46" s="227"/>
      <c r="N46" s="227"/>
      <c r="O46" s="227"/>
      <c r="P46" s="227"/>
      <c r="Q46" s="227"/>
      <c r="R46" s="227"/>
      <c r="S46" s="227"/>
    </row>
  </sheetData>
  <mergeCells count="7">
    <mergeCell ref="B2:S2"/>
    <mergeCell ref="B3:S3"/>
    <mergeCell ref="B4:S4"/>
    <mergeCell ref="G5:P5"/>
    <mergeCell ref="G6:H6"/>
    <mergeCell ref="I6:J6"/>
    <mergeCell ref="K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2018-05-11T07:58:00Z</dcterms:created>
  <dcterms:modified xsi:type="dcterms:W3CDTF">2018-05-11T08:00:12Z</dcterms:modified>
</cp:coreProperties>
</file>